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600" windowHeight="9732" tabRatio="703" firstSheet="3" activeTab="5"/>
  </bookViews>
  <sheets>
    <sheet name="Total" sheetId="9" r:id="rId1"/>
    <sheet name="Mining,Logging &amp; Construction" sheetId="55171" r:id="rId2"/>
    <sheet name="Manufacturing" sheetId="1" r:id="rId3"/>
    <sheet name="Trade" sheetId="6" r:id="rId4"/>
    <sheet name="Retail Trade" sheetId="55172" r:id="rId5"/>
    <sheet name="Information" sheetId="7" r:id="rId6"/>
    <sheet name="Financial Activities" sheetId="8" r:id="rId7"/>
    <sheet name="Professional Services" sheetId="271" r:id="rId8"/>
    <sheet name="Professional &amp; Tech Serv" sheetId="55174" r:id="rId9"/>
    <sheet name="Adm &amp; Support &amp; Waste" sheetId="55173" r:id="rId10"/>
    <sheet name="Education &amp; Health" sheetId="55168" r:id="rId11"/>
    <sheet name="Educational Services" sheetId="55175" r:id="rId12"/>
    <sheet name="Leisure &amp; Hospitality" sheetId="636" r:id="rId13"/>
    <sheet name="Accomodation and Food Services" sheetId="55176" r:id="rId14"/>
    <sheet name="Government" sheetId="5" r:id="rId15"/>
    <sheet name="Federal Government" sheetId="55180" r:id="rId16"/>
    <sheet name="State Government" sheetId="55178" r:id="rId17"/>
    <sheet name="Local Government" sheetId="55177" r:id="rId18"/>
    <sheet name="Ponce" sheetId="55169" r:id="rId19"/>
    <sheet name="San Juan" sheetId="55170" r:id="rId20"/>
  </sheets>
  <calcPr calcId="152511"/>
</workbook>
</file>

<file path=xl/calcChain.xml><?xml version="1.0" encoding="utf-8"?>
<calcChain xmlns="http://schemas.openxmlformats.org/spreadsheetml/2006/main">
  <c r="P32" i="55170" l="1"/>
  <c r="O32" i="55170"/>
  <c r="P32" i="55169"/>
  <c r="O32" i="55169"/>
  <c r="P32" i="55177"/>
  <c r="O32" i="55177"/>
  <c r="P32" i="55178"/>
  <c r="O32" i="55178"/>
  <c r="P32" i="55180"/>
  <c r="O32" i="55180"/>
  <c r="O32" i="5"/>
  <c r="P32" i="55176"/>
  <c r="O32" i="55176"/>
  <c r="O32" i="636"/>
  <c r="P32" i="55175"/>
  <c r="O32" i="55175"/>
  <c r="O32" i="55168"/>
  <c r="P32" i="55173"/>
  <c r="O32" i="55173"/>
  <c r="P32" i="55174"/>
  <c r="O32" i="55174"/>
  <c r="O32" i="271"/>
  <c r="O32" i="8"/>
  <c r="O32" i="7"/>
  <c r="P32" i="55172"/>
  <c r="O32" i="55172"/>
  <c r="O32" i="6"/>
  <c r="O32" i="1"/>
  <c r="O21" i="55171"/>
  <c r="O31" i="9"/>
  <c r="P32" i="5" l="1"/>
  <c r="P32" i="636"/>
  <c r="P32" i="55168"/>
  <c r="P32" i="271"/>
  <c r="P32" i="8"/>
  <c r="P32" i="7"/>
  <c r="P32" i="6"/>
  <c r="P32" i="1"/>
  <c r="P21" i="55171"/>
  <c r="P31" i="9" l="1"/>
  <c r="P31" i="55180" l="1"/>
  <c r="O31" i="55180"/>
  <c r="P30" i="55180"/>
  <c r="O30" i="55180"/>
  <c r="P29" i="55180"/>
  <c r="O29" i="55180"/>
  <c r="P28" i="55180"/>
  <c r="O28" i="55180"/>
  <c r="P27" i="55180"/>
  <c r="O27" i="55180"/>
  <c r="P26" i="55180"/>
  <c r="O26" i="55180"/>
  <c r="P25" i="55180"/>
  <c r="O25" i="55180"/>
  <c r="P24" i="55180"/>
  <c r="O24" i="55180"/>
  <c r="P23" i="55180"/>
  <c r="O23" i="55180"/>
  <c r="P22" i="55180"/>
  <c r="O22" i="55180"/>
  <c r="P21" i="55180"/>
  <c r="O21" i="55180"/>
  <c r="P20" i="55180"/>
  <c r="O20" i="55180"/>
  <c r="P19" i="55180"/>
  <c r="O19" i="55180"/>
  <c r="P18" i="55180"/>
  <c r="O18" i="55180"/>
  <c r="P17" i="55180"/>
  <c r="O17" i="55180"/>
  <c r="P16" i="55180"/>
  <c r="O16" i="55180"/>
  <c r="P15" i="55180"/>
  <c r="O15" i="55180"/>
  <c r="P14" i="55180"/>
  <c r="O14" i="55180"/>
  <c r="P13" i="55180"/>
  <c r="O13" i="55180"/>
  <c r="P12" i="55180"/>
  <c r="O12" i="55180"/>
  <c r="P11" i="55180"/>
  <c r="O11" i="55180"/>
  <c r="P10" i="55180"/>
  <c r="O10" i="55180"/>
  <c r="O9" i="55180"/>
  <c r="P31" i="55178" l="1"/>
  <c r="O31" i="55178"/>
  <c r="P30" i="55178"/>
  <c r="O30" i="55178"/>
  <c r="P29" i="55178"/>
  <c r="O29" i="55178"/>
  <c r="P28" i="55178"/>
  <c r="O28" i="55178"/>
  <c r="P27" i="55178"/>
  <c r="O27" i="55178"/>
  <c r="P26" i="55178"/>
  <c r="O26" i="55178"/>
  <c r="P25" i="55178"/>
  <c r="O25" i="55178"/>
  <c r="P24" i="55178"/>
  <c r="O24" i="55178"/>
  <c r="P23" i="55178"/>
  <c r="O23" i="55178"/>
  <c r="P22" i="55178"/>
  <c r="O22" i="55178"/>
  <c r="P21" i="55178"/>
  <c r="O21" i="55178"/>
  <c r="P20" i="55178"/>
  <c r="O20" i="55178"/>
  <c r="P19" i="55178"/>
  <c r="O19" i="55178"/>
  <c r="P18" i="55178"/>
  <c r="O18" i="55178"/>
  <c r="P17" i="55178"/>
  <c r="O17" i="55178"/>
  <c r="P16" i="55178"/>
  <c r="O16" i="55178"/>
  <c r="P15" i="55178"/>
  <c r="O15" i="55178"/>
  <c r="P14" i="55178"/>
  <c r="O14" i="55178"/>
  <c r="P13" i="55178"/>
  <c r="O13" i="55178"/>
  <c r="P12" i="55178"/>
  <c r="O12" i="55178"/>
  <c r="P11" i="55178"/>
  <c r="O11" i="55178"/>
  <c r="P10" i="55178"/>
  <c r="O10" i="55178"/>
  <c r="O9" i="55178"/>
  <c r="P31" i="55177"/>
  <c r="O31" i="55177"/>
  <c r="P30" i="55177"/>
  <c r="O30" i="55177"/>
  <c r="P29" i="55177"/>
  <c r="O29" i="55177"/>
  <c r="P28" i="55177"/>
  <c r="O28" i="55177"/>
  <c r="P27" i="55177"/>
  <c r="O27" i="55177"/>
  <c r="P26" i="55177"/>
  <c r="O26" i="55177"/>
  <c r="P25" i="55177"/>
  <c r="O25" i="55177"/>
  <c r="P24" i="55177"/>
  <c r="O24" i="55177"/>
  <c r="P23" i="55177"/>
  <c r="O23" i="55177"/>
  <c r="P22" i="55177"/>
  <c r="O22" i="55177"/>
  <c r="P21" i="55177"/>
  <c r="O21" i="55177"/>
  <c r="P20" i="55177"/>
  <c r="O20" i="55177"/>
  <c r="P19" i="55177"/>
  <c r="O19" i="55177"/>
  <c r="P18" i="55177"/>
  <c r="O18" i="55177"/>
  <c r="P17" i="55177"/>
  <c r="O17" i="55177"/>
  <c r="P16" i="55177"/>
  <c r="O16" i="55177"/>
  <c r="P15" i="55177"/>
  <c r="O15" i="55177"/>
  <c r="P14" i="55177"/>
  <c r="O14" i="55177"/>
  <c r="P13" i="55177"/>
  <c r="O13" i="55177"/>
  <c r="P12" i="55177"/>
  <c r="O12" i="55177"/>
  <c r="P11" i="55177"/>
  <c r="O11" i="55177"/>
  <c r="P10" i="55177"/>
  <c r="O10" i="55177"/>
  <c r="O9" i="55177"/>
  <c r="P31" i="55176"/>
  <c r="O31" i="55176"/>
  <c r="P30" i="55176"/>
  <c r="O30" i="55176"/>
  <c r="P29" i="55176"/>
  <c r="O29" i="55176"/>
  <c r="P28" i="55176"/>
  <c r="O28" i="55176"/>
  <c r="P27" i="55176"/>
  <c r="O27" i="55176"/>
  <c r="P26" i="55176"/>
  <c r="O26" i="55176"/>
  <c r="P25" i="55176"/>
  <c r="O25" i="55176"/>
  <c r="P24" i="55176"/>
  <c r="O24" i="55176"/>
  <c r="P23" i="55176"/>
  <c r="O23" i="55176"/>
  <c r="P22" i="55176"/>
  <c r="O22" i="55176"/>
  <c r="P21" i="55176"/>
  <c r="O21" i="55176"/>
  <c r="P20" i="55176"/>
  <c r="O20" i="55176"/>
  <c r="P19" i="55176"/>
  <c r="O19" i="55176"/>
  <c r="P18" i="55176"/>
  <c r="O18" i="55176"/>
  <c r="P17" i="55176"/>
  <c r="O17" i="55176"/>
  <c r="P16" i="55176"/>
  <c r="O16" i="55176"/>
  <c r="P15" i="55176"/>
  <c r="O15" i="55176"/>
  <c r="P14" i="55176"/>
  <c r="O14" i="55176"/>
  <c r="P13" i="55176"/>
  <c r="O13" i="55176"/>
  <c r="P12" i="55176"/>
  <c r="O12" i="55176"/>
  <c r="P11" i="55176"/>
  <c r="O11" i="55176"/>
  <c r="P10" i="55176"/>
  <c r="O10" i="55176"/>
  <c r="O9" i="55176"/>
  <c r="P31" i="55175"/>
  <c r="O31" i="55175"/>
  <c r="P30" i="55175"/>
  <c r="O30" i="55175"/>
  <c r="P29" i="55175"/>
  <c r="O29" i="55175"/>
  <c r="P28" i="55175"/>
  <c r="O28" i="55175"/>
  <c r="P27" i="55175"/>
  <c r="O27" i="55175"/>
  <c r="P26" i="55175"/>
  <c r="O26" i="55175"/>
  <c r="P25" i="55175"/>
  <c r="O25" i="55175"/>
  <c r="P24" i="55175"/>
  <c r="O24" i="55175"/>
  <c r="P23" i="55175"/>
  <c r="O23" i="55175"/>
  <c r="P22" i="55175"/>
  <c r="O22" i="55175"/>
  <c r="P21" i="55175"/>
  <c r="O21" i="55175"/>
  <c r="P20" i="55175"/>
  <c r="O20" i="55175"/>
  <c r="P19" i="55175"/>
  <c r="O19" i="55175"/>
  <c r="P18" i="55175"/>
  <c r="O18" i="55175"/>
  <c r="P17" i="55175"/>
  <c r="O17" i="55175"/>
  <c r="P16" i="55175"/>
  <c r="O16" i="55175"/>
  <c r="P15" i="55175"/>
  <c r="O15" i="55175"/>
  <c r="P14" i="55175"/>
  <c r="O14" i="55175"/>
  <c r="P13" i="55175"/>
  <c r="O13" i="55175"/>
  <c r="P12" i="55175"/>
  <c r="O12" i="55175"/>
  <c r="P11" i="55175"/>
  <c r="O11" i="55175"/>
  <c r="P10" i="55175"/>
  <c r="O10" i="55175"/>
  <c r="O9" i="55175"/>
  <c r="P31" i="55174"/>
  <c r="O31" i="55174"/>
  <c r="P30" i="55174"/>
  <c r="O30" i="55174"/>
  <c r="P29" i="55174"/>
  <c r="O29" i="55174"/>
  <c r="P28" i="55174"/>
  <c r="O28" i="55174"/>
  <c r="P27" i="55174"/>
  <c r="O27" i="55174"/>
  <c r="P26" i="55174"/>
  <c r="O26" i="55174"/>
  <c r="P25" i="55174"/>
  <c r="O25" i="55174"/>
  <c r="P24" i="55174"/>
  <c r="O24" i="55174"/>
  <c r="P23" i="55174"/>
  <c r="O23" i="55174"/>
  <c r="P22" i="55174"/>
  <c r="O22" i="55174"/>
  <c r="P21" i="55174"/>
  <c r="O21" i="55174"/>
  <c r="P20" i="55174"/>
  <c r="O20" i="55174"/>
  <c r="P19" i="55174"/>
  <c r="O19" i="55174"/>
  <c r="P18" i="55174"/>
  <c r="O18" i="55174"/>
  <c r="P17" i="55174"/>
  <c r="O17" i="55174"/>
  <c r="P16" i="55174"/>
  <c r="O16" i="55174"/>
  <c r="P15" i="55174"/>
  <c r="O15" i="55174"/>
  <c r="P14" i="55174"/>
  <c r="O14" i="55174"/>
  <c r="P13" i="55174"/>
  <c r="O13" i="55174"/>
  <c r="P12" i="55174"/>
  <c r="O12" i="55174"/>
  <c r="P11" i="55174"/>
  <c r="O11" i="55174"/>
  <c r="P10" i="55174"/>
  <c r="O10" i="55174"/>
  <c r="O9" i="55174"/>
  <c r="P31" i="55173"/>
  <c r="O31" i="55173"/>
  <c r="P30" i="55173"/>
  <c r="O30" i="55173"/>
  <c r="P29" i="55173"/>
  <c r="O29" i="55173"/>
  <c r="P28" i="55173"/>
  <c r="O28" i="55173"/>
  <c r="P27" i="55173"/>
  <c r="O27" i="55173"/>
  <c r="P26" i="55173"/>
  <c r="O26" i="55173"/>
  <c r="P25" i="55173"/>
  <c r="O25" i="55173"/>
  <c r="P24" i="55173"/>
  <c r="O24" i="55173"/>
  <c r="P23" i="55173"/>
  <c r="O23" i="55173"/>
  <c r="P22" i="55173"/>
  <c r="O22" i="55173"/>
  <c r="P21" i="55173"/>
  <c r="O21" i="55173"/>
  <c r="P20" i="55173"/>
  <c r="O20" i="55173"/>
  <c r="P19" i="55173"/>
  <c r="O19" i="55173"/>
  <c r="P18" i="55173"/>
  <c r="O18" i="55173"/>
  <c r="P17" i="55173"/>
  <c r="O17" i="55173"/>
  <c r="P16" i="55173"/>
  <c r="O16" i="55173"/>
  <c r="P15" i="55173"/>
  <c r="O15" i="55173"/>
  <c r="P14" i="55173"/>
  <c r="O14" i="55173"/>
  <c r="P13" i="55173"/>
  <c r="O13" i="55173"/>
  <c r="P12" i="55173"/>
  <c r="O12" i="55173"/>
  <c r="P11" i="55173"/>
  <c r="O11" i="55173"/>
  <c r="P10" i="55173"/>
  <c r="O10" i="55173"/>
  <c r="O9" i="55173"/>
  <c r="P31" i="55172"/>
  <c r="O31" i="55172"/>
  <c r="P30" i="55172"/>
  <c r="O30" i="55172"/>
  <c r="P29" i="55172"/>
  <c r="O29" i="55172"/>
  <c r="P28" i="55172"/>
  <c r="O28" i="55172"/>
  <c r="P27" i="55172"/>
  <c r="O27" i="55172"/>
  <c r="P26" i="55172"/>
  <c r="O26" i="55172"/>
  <c r="P25" i="55172"/>
  <c r="O25" i="55172"/>
  <c r="P24" i="55172"/>
  <c r="O24" i="55172"/>
  <c r="P23" i="55172"/>
  <c r="O23" i="55172"/>
  <c r="P22" i="55172"/>
  <c r="O22" i="55172"/>
  <c r="P21" i="55172"/>
  <c r="O21" i="55172"/>
  <c r="P20" i="55172"/>
  <c r="O20" i="55172"/>
  <c r="P19" i="55172"/>
  <c r="O19" i="55172"/>
  <c r="P18" i="55172"/>
  <c r="O18" i="55172"/>
  <c r="P17" i="55172"/>
  <c r="O17" i="55172"/>
  <c r="P16" i="55172"/>
  <c r="O16" i="55172"/>
  <c r="P15" i="55172"/>
  <c r="O15" i="55172"/>
  <c r="P14" i="55172"/>
  <c r="O14" i="55172"/>
  <c r="P13" i="55172"/>
  <c r="O13" i="55172"/>
  <c r="P12" i="55172"/>
  <c r="O12" i="55172"/>
  <c r="P11" i="55172"/>
  <c r="O11" i="55172"/>
  <c r="P10" i="55172"/>
  <c r="O10" i="55172"/>
  <c r="O9" i="55172"/>
  <c r="P31" i="55170"/>
  <c r="P11" i="55170"/>
  <c r="P12" i="55170"/>
  <c r="P13" i="55170"/>
  <c r="P14" i="55170"/>
  <c r="P15" i="55170"/>
  <c r="P16" i="55170"/>
  <c r="P17" i="55170"/>
  <c r="P18" i="55170"/>
  <c r="P19" i="55170"/>
  <c r="P20" i="55170"/>
  <c r="P21" i="55170"/>
  <c r="P22" i="55170"/>
  <c r="P23" i="55170"/>
  <c r="P24" i="55170"/>
  <c r="P25" i="55170"/>
  <c r="P26" i="55170"/>
  <c r="P27" i="55170"/>
  <c r="P28" i="55170"/>
  <c r="P29" i="55170"/>
  <c r="P30" i="55170"/>
  <c r="P10" i="55170"/>
  <c r="O10" i="55170"/>
  <c r="O11" i="55170"/>
  <c r="O12" i="55170"/>
  <c r="O13" i="55170"/>
  <c r="O14" i="55170"/>
  <c r="O15" i="55170"/>
  <c r="O16" i="55170"/>
  <c r="O17" i="55170"/>
  <c r="O18" i="55170"/>
  <c r="O19" i="55170"/>
  <c r="O20" i="55170"/>
  <c r="O21" i="55170"/>
  <c r="O22" i="55170"/>
  <c r="O23" i="55170"/>
  <c r="O24" i="55170"/>
  <c r="O25" i="55170"/>
  <c r="O26" i="55170"/>
  <c r="O27" i="55170"/>
  <c r="O28" i="55170"/>
  <c r="O29" i="55170"/>
  <c r="O30" i="55170"/>
  <c r="O31" i="55170"/>
  <c r="O9" i="55170"/>
  <c r="P11" i="55169"/>
  <c r="P12" i="55169"/>
  <c r="P13" i="55169"/>
  <c r="P14" i="55169"/>
  <c r="P15" i="55169"/>
  <c r="P16" i="55169"/>
  <c r="P17" i="55169"/>
  <c r="P18" i="55169"/>
  <c r="P19" i="55169"/>
  <c r="P20" i="55169"/>
  <c r="P21" i="55169"/>
  <c r="P22" i="55169"/>
  <c r="P23" i="55169"/>
  <c r="P24" i="55169"/>
  <c r="P25" i="55169"/>
  <c r="P26" i="55169"/>
  <c r="P27" i="55169"/>
  <c r="P28" i="55169"/>
  <c r="P29" i="55169"/>
  <c r="P30" i="55169"/>
  <c r="P31" i="55169"/>
  <c r="P10" i="55169"/>
  <c r="O10" i="55169"/>
  <c r="O11" i="55169"/>
  <c r="O12" i="55169"/>
  <c r="O13" i="55169"/>
  <c r="O14" i="55169"/>
  <c r="O15" i="55169"/>
  <c r="O16" i="55169"/>
  <c r="O17" i="55169"/>
  <c r="O18" i="55169"/>
  <c r="O19" i="55169"/>
  <c r="O20" i="55169"/>
  <c r="O21" i="55169"/>
  <c r="O22" i="55169"/>
  <c r="O23" i="55169"/>
  <c r="O24" i="55169"/>
  <c r="O25" i="55169"/>
  <c r="O26" i="55169"/>
  <c r="O27" i="55169"/>
  <c r="O28" i="55169"/>
  <c r="O29" i="55169"/>
  <c r="O30" i="55169"/>
  <c r="O31" i="55169"/>
  <c r="O9" i="55169"/>
  <c r="P11" i="5"/>
  <c r="P12" i="5"/>
  <c r="P13" i="5"/>
  <c r="P14" i="5"/>
  <c r="P15" i="5"/>
  <c r="P16" i="5"/>
  <c r="P17" i="5"/>
  <c r="P18" i="5"/>
  <c r="P19" i="5"/>
  <c r="P20" i="5"/>
  <c r="P21" i="5"/>
  <c r="P22" i="5"/>
  <c r="P23" i="5"/>
  <c r="P24" i="5"/>
  <c r="P25" i="5"/>
  <c r="P26" i="5"/>
  <c r="P27" i="5"/>
  <c r="P28" i="5"/>
  <c r="P29" i="5"/>
  <c r="P30" i="5"/>
  <c r="P31" i="5"/>
  <c r="P10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9" i="5"/>
  <c r="P11" i="636"/>
  <c r="P12" i="636"/>
  <c r="P13" i="636"/>
  <c r="P14" i="636"/>
  <c r="P15" i="636"/>
  <c r="P16" i="636"/>
  <c r="P17" i="636"/>
  <c r="P18" i="636"/>
  <c r="P19" i="636"/>
  <c r="P20" i="636"/>
  <c r="P21" i="636"/>
  <c r="P22" i="636"/>
  <c r="P23" i="636"/>
  <c r="P24" i="636"/>
  <c r="P25" i="636"/>
  <c r="P26" i="636"/>
  <c r="P27" i="636"/>
  <c r="P28" i="636"/>
  <c r="P29" i="636"/>
  <c r="P30" i="636"/>
  <c r="P31" i="636"/>
  <c r="P10" i="636"/>
  <c r="O10" i="636"/>
  <c r="O11" i="636"/>
  <c r="O12" i="636"/>
  <c r="O13" i="636"/>
  <c r="O14" i="636"/>
  <c r="O15" i="636"/>
  <c r="O16" i="636"/>
  <c r="O17" i="636"/>
  <c r="O18" i="636"/>
  <c r="O19" i="636"/>
  <c r="O20" i="636"/>
  <c r="O21" i="636"/>
  <c r="O22" i="636"/>
  <c r="O23" i="636"/>
  <c r="O24" i="636"/>
  <c r="O25" i="636"/>
  <c r="O26" i="636"/>
  <c r="O27" i="636"/>
  <c r="O28" i="636"/>
  <c r="O29" i="636"/>
  <c r="O30" i="636"/>
  <c r="O31" i="636"/>
  <c r="O9" i="636"/>
  <c r="P11" i="55168"/>
  <c r="P12" i="55168"/>
  <c r="P13" i="55168"/>
  <c r="P14" i="55168"/>
  <c r="P15" i="55168"/>
  <c r="P16" i="55168"/>
  <c r="P17" i="55168"/>
  <c r="P18" i="55168"/>
  <c r="P19" i="55168"/>
  <c r="P20" i="55168"/>
  <c r="P21" i="55168"/>
  <c r="P22" i="55168"/>
  <c r="P23" i="55168"/>
  <c r="P24" i="55168"/>
  <c r="P25" i="55168"/>
  <c r="P26" i="55168"/>
  <c r="P27" i="55168"/>
  <c r="P28" i="55168"/>
  <c r="P29" i="55168"/>
  <c r="P30" i="55168"/>
  <c r="P31" i="55168"/>
  <c r="P10" i="55168"/>
  <c r="O10" i="55168"/>
  <c r="O11" i="55168"/>
  <c r="O12" i="55168"/>
  <c r="O13" i="55168"/>
  <c r="O14" i="55168"/>
  <c r="O15" i="55168"/>
  <c r="O16" i="55168"/>
  <c r="O17" i="55168"/>
  <c r="O18" i="55168"/>
  <c r="O19" i="55168"/>
  <c r="O20" i="55168"/>
  <c r="O21" i="55168"/>
  <c r="O22" i="55168"/>
  <c r="O23" i="55168"/>
  <c r="O24" i="55168"/>
  <c r="O25" i="55168"/>
  <c r="O26" i="55168"/>
  <c r="O27" i="55168"/>
  <c r="O28" i="55168"/>
  <c r="O29" i="55168"/>
  <c r="O30" i="55168"/>
  <c r="O31" i="55168"/>
  <c r="O9" i="55168"/>
  <c r="P11" i="271"/>
  <c r="P12" i="271"/>
  <c r="P13" i="271"/>
  <c r="P14" i="271"/>
  <c r="P15" i="271"/>
  <c r="P16" i="271"/>
  <c r="P17" i="271"/>
  <c r="P18" i="271"/>
  <c r="P19" i="271"/>
  <c r="P20" i="271"/>
  <c r="P21" i="271"/>
  <c r="P22" i="271"/>
  <c r="P23" i="271"/>
  <c r="P24" i="271"/>
  <c r="P25" i="271"/>
  <c r="P26" i="271"/>
  <c r="P27" i="271"/>
  <c r="P28" i="271"/>
  <c r="P29" i="271"/>
  <c r="P30" i="271"/>
  <c r="P31" i="271"/>
  <c r="O10" i="271"/>
  <c r="O11" i="271"/>
  <c r="O12" i="271"/>
  <c r="O13" i="271"/>
  <c r="O14" i="271"/>
  <c r="O15" i="271"/>
  <c r="O16" i="271"/>
  <c r="O17" i="271"/>
  <c r="O18" i="271"/>
  <c r="O19" i="271"/>
  <c r="O20" i="271"/>
  <c r="O21" i="271"/>
  <c r="O22" i="271"/>
  <c r="O23" i="271"/>
  <c r="O24" i="271"/>
  <c r="O25" i="271"/>
  <c r="O26" i="271"/>
  <c r="O27" i="271"/>
  <c r="O28" i="271"/>
  <c r="O29" i="271"/>
  <c r="O30" i="271"/>
  <c r="O31" i="271"/>
  <c r="P10" i="271"/>
  <c r="O9" i="271"/>
  <c r="P11" i="8"/>
  <c r="P12" i="8"/>
  <c r="P13" i="8"/>
  <c r="P14" i="8"/>
  <c r="P15" i="8"/>
  <c r="P16" i="8"/>
  <c r="P17" i="8"/>
  <c r="P18" i="8"/>
  <c r="P19" i="8"/>
  <c r="P20" i="8"/>
  <c r="P21" i="8"/>
  <c r="P22" i="8"/>
  <c r="P23" i="8"/>
  <c r="P24" i="8"/>
  <c r="P25" i="8"/>
  <c r="P26" i="8"/>
  <c r="P27" i="8"/>
  <c r="P28" i="8"/>
  <c r="P29" i="8"/>
  <c r="P30" i="8"/>
  <c r="P31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9" i="8"/>
  <c r="P10" i="8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9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10" i="7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P10" i="6"/>
  <c r="O9" i="6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P10" i="1"/>
  <c r="O9" i="1"/>
  <c r="P20" i="55171"/>
  <c r="O20" i="55171"/>
  <c r="P11" i="55171"/>
  <c r="P12" i="55171"/>
  <c r="P13" i="55171"/>
  <c r="P14" i="55171"/>
  <c r="P15" i="55171"/>
  <c r="P16" i="55171"/>
  <c r="P17" i="55171"/>
  <c r="P18" i="55171"/>
  <c r="P19" i="55171"/>
  <c r="P10" i="55171"/>
  <c r="O10" i="55171"/>
  <c r="O11" i="55171"/>
  <c r="O12" i="55171"/>
  <c r="O13" i="55171"/>
  <c r="O14" i="55171"/>
  <c r="O15" i="55171"/>
  <c r="O16" i="55171"/>
  <c r="O17" i="55171"/>
  <c r="O18" i="55171"/>
  <c r="O19" i="55171"/>
  <c r="O9" i="55171"/>
  <c r="P30" i="9"/>
  <c r="P29" i="9"/>
  <c r="P2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5" i="9"/>
  <c r="P26" i="9"/>
  <c r="P27" i="9"/>
  <c r="P24" i="9"/>
  <c r="O24" i="9"/>
  <c r="O25" i="9"/>
  <c r="O26" i="9"/>
  <c r="O27" i="9"/>
  <c r="O28" i="9"/>
  <c r="O29" i="9"/>
  <c r="O30" i="9"/>
  <c r="O21" i="9"/>
  <c r="O22" i="9"/>
  <c r="O23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</calcChain>
</file>

<file path=xl/sharedStrings.xml><?xml version="1.0" encoding="utf-8"?>
<sst xmlns="http://schemas.openxmlformats.org/spreadsheetml/2006/main" count="590" uniqueCount="68">
  <si>
    <t xml:space="preserve"> </t>
  </si>
  <si>
    <t>AÑO</t>
  </si>
  <si>
    <t xml:space="preserve">   FEB.</t>
  </si>
  <si>
    <t>OCT.</t>
  </si>
  <si>
    <t>NOV.</t>
  </si>
  <si>
    <t>DIC.</t>
  </si>
  <si>
    <t>FISCAL</t>
  </si>
  <si>
    <t>NATURAL</t>
  </si>
  <si>
    <t xml:space="preserve"> PROM.</t>
  </si>
  <si>
    <t>GOBIERNO</t>
  </si>
  <si>
    <t>* CIFRA PRELIMINAR</t>
  </si>
  <si>
    <t>ENE.</t>
  </si>
  <si>
    <t>MAR.</t>
  </si>
  <si>
    <t>ABR.</t>
  </si>
  <si>
    <t>JUN.</t>
  </si>
  <si>
    <t>JUL.</t>
  </si>
  <si>
    <t>AGO.</t>
  </si>
  <si>
    <t>SEP.</t>
  </si>
  <si>
    <t>MAY.</t>
  </si>
  <si>
    <t>TABLA 1</t>
  </si>
  <si>
    <t>TABLA 2</t>
  </si>
  <si>
    <t>N/A</t>
  </si>
  <si>
    <t>TABLA 7</t>
  </si>
  <si>
    <t>SERVICIOS PROFESIONALES Y COMERCIALES</t>
  </si>
  <si>
    <t>SERVICIOS EDUCATIVOS Y DE SALUD</t>
  </si>
  <si>
    <t>FINANZAS</t>
  </si>
  <si>
    <t>Fuente: Departamento del Trabajo y Recursos Humanos</t>
  </si>
  <si>
    <t xml:space="preserve">   Negociado Estadísticas del Trabajo</t>
  </si>
  <si>
    <t xml:space="preserve">    División Estadísticas sobre Empleo</t>
  </si>
  <si>
    <t xml:space="preserve"> MANUFACTURA</t>
  </si>
  <si>
    <t>TABLA 5</t>
  </si>
  <si>
    <t>TABLA 10</t>
  </si>
  <si>
    <t>TABLA 11</t>
  </si>
  <si>
    <t>TABLA 3</t>
  </si>
  <si>
    <t>TABLA  4</t>
  </si>
  <si>
    <t>TABLA 6</t>
  </si>
  <si>
    <t>TABLA 8</t>
  </si>
  <si>
    <t>TABLA 12</t>
  </si>
  <si>
    <t>MINERIA, TALA Y CONSTRUCCION</t>
  </si>
  <si>
    <t>(EN MILES)</t>
  </si>
  <si>
    <t xml:space="preserve"> AJUSTES ESTACIONALES</t>
  </si>
  <si>
    <t>AJUSTES ESTACIONALES</t>
  </si>
  <si>
    <t>SAN JUAN</t>
  </si>
  <si>
    <t>PONCE</t>
  </si>
  <si>
    <t>*</t>
  </si>
  <si>
    <t>COMERCIO AL DETAL</t>
  </si>
  <si>
    <t>SERVICIOS PROFESIONALES, CIENTÍFICOS Y TÉCNICOS</t>
  </si>
  <si>
    <t>SERVICIOS ADMINISTRATIVOS</t>
  </si>
  <si>
    <t>SERVICIOS EDUCATIVOS</t>
  </si>
  <si>
    <t>HOTELES Y RESTAURANTES</t>
  </si>
  <si>
    <t>GOBIERNO ESTATAL</t>
  </si>
  <si>
    <t>GOBIERNO MUNICIPAL</t>
  </si>
  <si>
    <t xml:space="preserve"> * CIFRA PRELIMINAR</t>
  </si>
  <si>
    <t>TABLA 9</t>
  </si>
  <si>
    <t>TABLA  13</t>
  </si>
  <si>
    <t>TABLA  14</t>
  </si>
  <si>
    <t>TABLA 15</t>
  </si>
  <si>
    <t>TABLA 16</t>
  </si>
  <si>
    <t>TABLA 17</t>
  </si>
  <si>
    <t>TABLA 18</t>
  </si>
  <si>
    <t>TABLA 19</t>
  </si>
  <si>
    <t>GOBIERNO FEDERAL</t>
  </si>
  <si>
    <t>TABLA 20</t>
  </si>
  <si>
    <t>TOTAL DE EMPLEO ASALARIADO NO AGRÍCOLA</t>
  </si>
  <si>
    <t>EMPLEO ASALARIADO NO AGRÍCOLA</t>
  </si>
  <si>
    <t>COMERCIO , TRANSPORTACIÓN Y UTILIDADES</t>
  </si>
  <si>
    <t>INFORMACIÓN</t>
  </si>
  <si>
    <t>RECREACIÓN  Y ALOJAMIENTO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</si>
</sst>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;\-#,##0.0"/>
    <numFmt numFmtId="166" formatCode="0_)"/>
    <numFmt numFmtId="167" formatCode="#,##0.0"/>
    <numFmt numFmtId="168" formatCode="#0.0"/>
  </numFmts>
  <fonts count="19">
    <font>
      <sz val="10"/>
      <name val="Arial"/>
    </font>
    <font>
      <sz val="10"/>
      <name val="Courier"/>
      <family val="3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Courier"/>
      <family val="3"/>
    </font>
    <font>
      <sz val="12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sz val="13"/>
      <name val="Courier"/>
      <family val="3"/>
    </font>
    <font>
      <sz val="13"/>
      <name val="Arial"/>
      <family val="2"/>
    </font>
    <font>
      <sz val="13"/>
      <name val="Times New Roman"/>
      <family val="1"/>
    </font>
    <font>
      <sz val="13"/>
      <name val="CG Times"/>
      <family val="1"/>
    </font>
    <font>
      <sz val="12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3"/>
      <color indexed="8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83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164" fontId="4" fillId="0" borderId="0" xfId="1" applyNumberFormat="1" applyFont="1" applyAlignment="1">
      <alignment horizontal="right"/>
    </xf>
    <xf numFmtId="0" fontId="4" fillId="0" borderId="0" xfId="1" applyFont="1"/>
    <xf numFmtId="0" fontId="4" fillId="0" borderId="0" xfId="1" applyFont="1" applyAlignment="1" applyProtection="1">
      <alignment horizontal="left"/>
    </xf>
    <xf numFmtId="0" fontId="4" fillId="0" borderId="0" xfId="4" applyFont="1" applyAlignment="1">
      <alignment horizontal="center"/>
    </xf>
    <xf numFmtId="0" fontId="5" fillId="0" borderId="0" xfId="4" applyFont="1"/>
    <xf numFmtId="0" fontId="4" fillId="0" borderId="0" xfId="4" applyFont="1" applyAlignment="1" applyProtection="1"/>
    <xf numFmtId="0" fontId="4" fillId="0" borderId="0" xfId="4" applyFont="1"/>
    <xf numFmtId="0" fontId="6" fillId="0" borderId="0" xfId="0" applyFont="1"/>
    <xf numFmtId="0" fontId="4" fillId="0" borderId="0" xfId="6" applyFont="1" applyAlignment="1">
      <alignment horizontal="center"/>
    </xf>
    <xf numFmtId="0" fontId="4" fillId="0" borderId="0" xfId="6" applyFont="1"/>
    <xf numFmtId="0" fontId="4" fillId="0" borderId="0" xfId="6" applyFont="1" applyAlignment="1" applyProtection="1"/>
    <xf numFmtId="0" fontId="7" fillId="0" borderId="0" xfId="7" applyFont="1"/>
    <xf numFmtId="0" fontId="1" fillId="0" borderId="0" xfId="7"/>
    <xf numFmtId="0" fontId="4" fillId="0" borderId="0" xfId="7" applyFont="1"/>
    <xf numFmtId="164" fontId="4" fillId="0" borderId="0" xfId="7" applyNumberFormat="1" applyFont="1" applyAlignment="1">
      <alignment horizontal="center"/>
    </xf>
    <xf numFmtId="0" fontId="4" fillId="0" borderId="0" xfId="7" applyFont="1" applyAlignment="1" applyProtection="1"/>
    <xf numFmtId="0" fontId="2" fillId="0" borderId="0" xfId="8" applyFont="1" applyAlignment="1" applyProtection="1">
      <alignment horizontal="left"/>
    </xf>
    <xf numFmtId="164" fontId="2" fillId="0" borderId="0" xfId="8" applyNumberFormat="1" applyFont="1" applyAlignment="1" applyProtection="1">
      <alignment horizontal="right"/>
    </xf>
    <xf numFmtId="164" fontId="4" fillId="0" borderId="0" xfId="8" applyNumberFormat="1" applyFont="1" applyAlignment="1">
      <alignment horizontal="center"/>
    </xf>
    <xf numFmtId="0" fontId="4" fillId="0" borderId="0" xfId="8" applyFont="1" applyAlignment="1">
      <alignment horizontal="center"/>
    </xf>
    <xf numFmtId="0" fontId="4" fillId="0" borderId="0" xfId="8" applyFont="1" applyAlignment="1" applyProtection="1"/>
    <xf numFmtId="0" fontId="4" fillId="0" borderId="0" xfId="8" applyFont="1" applyAlignment="1" applyProtection="1">
      <alignment horizontal="left"/>
    </xf>
    <xf numFmtId="164" fontId="4" fillId="0" borderId="0" xfId="8" applyNumberFormat="1" applyFont="1" applyAlignment="1" applyProtection="1">
      <alignment horizontal="right"/>
    </xf>
    <xf numFmtId="0" fontId="8" fillId="0" borderId="0" xfId="0" applyFont="1"/>
    <xf numFmtId="0" fontId="4" fillId="0" borderId="0" xfId="9" applyFont="1" applyAlignment="1">
      <alignment horizontal="center"/>
    </xf>
    <xf numFmtId="0" fontId="5" fillId="0" borderId="0" xfId="9" applyFont="1"/>
    <xf numFmtId="0" fontId="4" fillId="0" borderId="0" xfId="9" applyFont="1" applyAlignment="1" applyProtection="1"/>
    <xf numFmtId="0" fontId="4" fillId="0" borderId="0" xfId="10" applyFont="1" applyAlignment="1">
      <alignment horizontal="center"/>
    </xf>
    <xf numFmtId="164" fontId="4" fillId="0" borderId="0" xfId="10" applyNumberFormat="1" applyFont="1" applyAlignment="1">
      <alignment horizontal="center"/>
    </xf>
    <xf numFmtId="0" fontId="4" fillId="0" borderId="0" xfId="10" applyFont="1" applyAlignment="1" applyProtection="1"/>
    <xf numFmtId="0" fontId="4" fillId="0" borderId="0" xfId="2" applyFont="1" applyAlignment="1">
      <alignment horizontal="center"/>
    </xf>
    <xf numFmtId="0" fontId="1" fillId="0" borderId="0" xfId="3"/>
    <xf numFmtId="0" fontId="4" fillId="0" borderId="0" xfId="3" applyFont="1"/>
    <xf numFmtId="0" fontId="4" fillId="0" borderId="0" xfId="3" applyFont="1" applyAlignment="1" applyProtection="1"/>
    <xf numFmtId="0" fontId="2" fillId="0" borderId="0" xfId="0" applyFont="1"/>
    <xf numFmtId="0" fontId="4" fillId="0" borderId="0" xfId="0" applyFont="1"/>
    <xf numFmtId="0" fontId="9" fillId="0" borderId="0" xfId="1" applyFont="1" applyAlignment="1" applyProtection="1">
      <alignment horizontal="left"/>
    </xf>
    <xf numFmtId="0" fontId="9" fillId="0" borderId="0" xfId="1" applyFont="1"/>
    <xf numFmtId="39" fontId="9" fillId="0" borderId="0" xfId="1" applyNumberFormat="1" applyFont="1" applyAlignment="1" applyProtection="1">
      <alignment horizontal="center"/>
    </xf>
    <xf numFmtId="0" fontId="10" fillId="0" borderId="0" xfId="1" applyFont="1"/>
    <xf numFmtId="0" fontId="11" fillId="0" borderId="0" xfId="0" applyFont="1"/>
    <xf numFmtId="0" fontId="9" fillId="0" borderId="0" xfId="1" applyFont="1" applyAlignment="1" applyProtection="1">
      <alignment horizontal="center"/>
    </xf>
    <xf numFmtId="0" fontId="12" fillId="0" borderId="0" xfId="1" applyFont="1" applyAlignment="1" applyProtection="1">
      <alignment horizontal="center"/>
    </xf>
    <xf numFmtId="165" fontId="12" fillId="0" borderId="0" xfId="1" applyNumberFormat="1" applyFont="1" applyAlignment="1" applyProtection="1">
      <alignment horizontal="center"/>
    </xf>
    <xf numFmtId="164" fontId="12" fillId="0" borderId="0" xfId="1" applyNumberFormat="1" applyFont="1" applyAlignment="1" applyProtection="1">
      <alignment horizontal="center"/>
    </xf>
    <xf numFmtId="0" fontId="12" fillId="0" borderId="0" xfId="1" applyFont="1" applyAlignment="1">
      <alignment horizontal="center"/>
    </xf>
    <xf numFmtId="164" fontId="12" fillId="0" borderId="0" xfId="1" applyNumberFormat="1" applyFont="1" applyAlignment="1">
      <alignment horizontal="center"/>
    </xf>
    <xf numFmtId="0" fontId="9" fillId="0" borderId="0" xfId="4" applyFont="1" applyAlignment="1" applyProtection="1">
      <alignment horizontal="left"/>
    </xf>
    <xf numFmtId="0" fontId="9" fillId="0" borderId="0" xfId="4" applyFont="1"/>
    <xf numFmtId="39" fontId="9" fillId="0" borderId="0" xfId="4" applyNumberFormat="1" applyFont="1" applyAlignment="1" applyProtection="1">
      <alignment horizontal="center"/>
    </xf>
    <xf numFmtId="0" fontId="9" fillId="0" borderId="0" xfId="4" applyFont="1" applyAlignment="1" applyProtection="1">
      <alignment horizontal="center"/>
    </xf>
    <xf numFmtId="0" fontId="12" fillId="0" borderId="0" xfId="4" applyFont="1" applyAlignment="1" applyProtection="1">
      <alignment horizontal="center"/>
    </xf>
    <xf numFmtId="164" fontId="12" fillId="0" borderId="0" xfId="4" applyNumberFormat="1" applyFont="1" applyAlignment="1" applyProtection="1">
      <alignment horizontal="center"/>
    </xf>
    <xf numFmtId="39" fontId="12" fillId="0" borderId="0" xfId="4" applyNumberFormat="1" applyFont="1" applyAlignment="1" applyProtection="1">
      <alignment horizontal="center"/>
    </xf>
    <xf numFmtId="0" fontId="12" fillId="0" borderId="0" xfId="4" applyFont="1" applyAlignment="1">
      <alignment horizontal="center"/>
    </xf>
    <xf numFmtId="164" fontId="12" fillId="0" borderId="0" xfId="4" applyNumberFormat="1" applyFont="1" applyAlignment="1">
      <alignment horizontal="center"/>
    </xf>
    <xf numFmtId="0" fontId="10" fillId="0" borderId="0" xfId="4" applyFont="1"/>
    <xf numFmtId="164" fontId="12" fillId="0" borderId="0" xfId="4" applyNumberFormat="1" applyFont="1" applyAlignment="1" applyProtection="1">
      <alignment horizontal="left"/>
    </xf>
    <xf numFmtId="0" fontId="9" fillId="0" borderId="0" xfId="6" applyFont="1" applyAlignment="1" applyProtection="1">
      <alignment horizontal="center"/>
    </xf>
    <xf numFmtId="0" fontId="9" fillId="0" borderId="0" xfId="6" applyFont="1" applyAlignment="1">
      <alignment horizontal="center"/>
    </xf>
    <xf numFmtId="39" fontId="9" fillId="0" borderId="0" xfId="6" applyNumberFormat="1" applyFont="1" applyAlignment="1" applyProtection="1">
      <alignment horizontal="center"/>
    </xf>
    <xf numFmtId="0" fontId="12" fillId="0" borderId="0" xfId="6" applyFont="1" applyAlignment="1" applyProtection="1">
      <alignment horizontal="center"/>
    </xf>
    <xf numFmtId="167" fontId="12" fillId="0" borderId="0" xfId="6" applyNumberFormat="1" applyFont="1" applyAlignment="1" applyProtection="1">
      <alignment horizontal="center"/>
    </xf>
    <xf numFmtId="39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center"/>
    </xf>
    <xf numFmtId="164" fontId="12" fillId="0" borderId="0" xfId="6" applyNumberFormat="1" applyFont="1" applyAlignment="1">
      <alignment horizontal="center"/>
    </xf>
    <xf numFmtId="0" fontId="12" fillId="0" borderId="0" xfId="6" applyFont="1" applyAlignment="1">
      <alignment horizontal="center"/>
    </xf>
    <xf numFmtId="164" fontId="12" fillId="0" borderId="0" xfId="6" quotePrefix="1" applyNumberFormat="1" applyFont="1" applyAlignment="1" applyProtection="1">
      <alignment horizontal="center"/>
    </xf>
    <xf numFmtId="164" fontId="12" fillId="0" borderId="0" xfId="6" applyNumberFormat="1" applyFont="1" applyAlignment="1" applyProtection="1">
      <alignment horizontal="left"/>
    </xf>
    <xf numFmtId="0" fontId="12" fillId="0" borderId="0" xfId="6" applyFont="1"/>
    <xf numFmtId="0" fontId="12" fillId="0" borderId="0" xfId="6" quotePrefix="1" applyFont="1" applyAlignment="1">
      <alignment horizontal="center"/>
    </xf>
    <xf numFmtId="0" fontId="9" fillId="0" borderId="0" xfId="7" applyFont="1" applyAlignment="1" applyProtection="1">
      <alignment horizontal="center"/>
    </xf>
    <xf numFmtId="0" fontId="9" fillId="0" borderId="0" xfId="7" applyFont="1" applyAlignment="1">
      <alignment horizontal="center"/>
    </xf>
    <xf numFmtId="39" fontId="9" fillId="0" borderId="0" xfId="7" applyNumberFormat="1" applyFont="1" applyAlignment="1" applyProtection="1">
      <alignment horizontal="center"/>
    </xf>
    <xf numFmtId="0" fontId="12" fillId="0" borderId="0" xfId="7" applyFont="1" applyAlignment="1" applyProtection="1">
      <alignment horizontal="center"/>
    </xf>
    <xf numFmtId="164" fontId="12" fillId="0" borderId="0" xfId="7" applyNumberFormat="1" applyFont="1" applyAlignment="1" applyProtection="1">
      <alignment horizontal="center"/>
    </xf>
    <xf numFmtId="164" fontId="12" fillId="0" borderId="0" xfId="7" applyNumberFormat="1" applyFont="1" applyAlignment="1">
      <alignment horizontal="center"/>
    </xf>
    <xf numFmtId="164" fontId="12" fillId="0" borderId="0" xfId="7" quotePrefix="1" applyNumberFormat="1" applyFont="1" applyAlignment="1" applyProtection="1">
      <alignment horizontal="center"/>
    </xf>
    <xf numFmtId="0" fontId="12" fillId="0" borderId="0" xfId="7" applyFont="1" applyAlignment="1">
      <alignment horizontal="center"/>
    </xf>
    <xf numFmtId="0" fontId="12" fillId="0" borderId="0" xfId="7" applyFont="1"/>
    <xf numFmtId="0" fontId="12" fillId="0" borderId="0" xfId="7" quotePrefix="1" applyFont="1" applyAlignment="1">
      <alignment horizontal="center"/>
    </xf>
    <xf numFmtId="164" fontId="12" fillId="0" borderId="0" xfId="7" applyNumberFormat="1" applyFont="1" applyAlignment="1" applyProtection="1">
      <alignment horizontal="left"/>
    </xf>
    <xf numFmtId="0" fontId="9" fillId="0" borderId="0" xfId="8" applyFont="1" applyAlignment="1" applyProtection="1">
      <alignment horizontal="center"/>
    </xf>
    <xf numFmtId="0" fontId="9" fillId="0" borderId="0" xfId="8" applyFont="1" applyAlignment="1">
      <alignment horizontal="center"/>
    </xf>
    <xf numFmtId="39" fontId="9" fillId="0" borderId="0" xfId="8" applyNumberFormat="1" applyFont="1" applyAlignment="1" applyProtection="1">
      <alignment horizontal="center"/>
    </xf>
    <xf numFmtId="0" fontId="12" fillId="0" borderId="0" xfId="8" applyFont="1" applyAlignment="1" applyProtection="1">
      <alignment horizontal="center"/>
    </xf>
    <xf numFmtId="164" fontId="12" fillId="0" borderId="0" xfId="8" applyNumberFormat="1" applyFont="1" applyAlignment="1" applyProtection="1">
      <alignment horizontal="center"/>
    </xf>
    <xf numFmtId="39" fontId="12" fillId="0" borderId="0" xfId="8" applyNumberFormat="1" applyFont="1" applyAlignment="1" applyProtection="1">
      <alignment horizontal="center"/>
    </xf>
    <xf numFmtId="164" fontId="12" fillId="0" borderId="0" xfId="8" applyNumberFormat="1" applyFont="1" applyAlignment="1">
      <alignment horizontal="center"/>
    </xf>
    <xf numFmtId="0" fontId="12" fillId="0" borderId="0" xfId="8" applyFont="1" applyAlignment="1">
      <alignment horizontal="center"/>
    </xf>
    <xf numFmtId="164" fontId="12" fillId="0" borderId="0" xfId="8" quotePrefix="1" applyNumberFormat="1" applyFont="1" applyAlignment="1" applyProtection="1">
      <alignment horizontal="center"/>
    </xf>
    <xf numFmtId="0" fontId="12" fillId="0" borderId="0" xfId="8" applyFont="1"/>
    <xf numFmtId="164" fontId="12" fillId="0" borderId="0" xfId="8" quotePrefix="1" applyNumberFormat="1" applyFont="1" applyAlignment="1">
      <alignment horizontal="center"/>
    </xf>
    <xf numFmtId="164" fontId="12" fillId="0" borderId="0" xfId="8" applyNumberFormat="1" applyFont="1" applyAlignment="1" applyProtection="1">
      <alignment horizontal="left"/>
    </xf>
    <xf numFmtId="0" fontId="9" fillId="0" borderId="0" xfId="9" applyFont="1" applyAlignment="1" applyProtection="1">
      <alignment horizontal="center"/>
    </xf>
    <xf numFmtId="0" fontId="9" fillId="0" borderId="0" xfId="9" applyFont="1" applyAlignment="1">
      <alignment horizontal="center"/>
    </xf>
    <xf numFmtId="39" fontId="9" fillId="0" borderId="0" xfId="9" applyNumberFormat="1" applyFont="1" applyAlignment="1" applyProtection="1">
      <alignment horizontal="center"/>
    </xf>
    <xf numFmtId="0" fontId="12" fillId="0" borderId="0" xfId="9" applyFont="1" applyAlignment="1" applyProtection="1">
      <alignment horizontal="center"/>
    </xf>
    <xf numFmtId="164" fontId="12" fillId="0" borderId="0" xfId="9" applyNumberFormat="1" applyFont="1" applyAlignment="1" applyProtection="1">
      <alignment horizontal="center"/>
    </xf>
    <xf numFmtId="39" fontId="12" fillId="0" borderId="0" xfId="9" applyNumberFormat="1" applyFont="1" applyAlignment="1" applyProtection="1">
      <alignment horizontal="center"/>
    </xf>
    <xf numFmtId="164" fontId="12" fillId="0" borderId="0" xfId="9" applyNumberFormat="1" applyFont="1" applyAlignment="1">
      <alignment horizontal="center"/>
    </xf>
    <xf numFmtId="0" fontId="12" fillId="0" borderId="0" xfId="9" applyFont="1" applyAlignment="1">
      <alignment horizontal="center"/>
    </xf>
    <xf numFmtId="164" fontId="12" fillId="0" borderId="0" xfId="9" quotePrefix="1" applyNumberFormat="1" applyFont="1" applyAlignment="1" applyProtection="1">
      <alignment horizontal="center"/>
    </xf>
    <xf numFmtId="164" fontId="12" fillId="0" borderId="0" xfId="9" applyNumberFormat="1" applyFont="1"/>
    <xf numFmtId="164" fontId="12" fillId="0" borderId="0" xfId="9" quotePrefix="1" applyNumberFormat="1" applyFont="1" applyAlignment="1">
      <alignment horizontal="center"/>
    </xf>
    <xf numFmtId="164" fontId="12" fillId="0" borderId="0" xfId="9" applyNumberFormat="1" applyFont="1" applyAlignment="1" applyProtection="1">
      <alignment horizontal="left"/>
    </xf>
    <xf numFmtId="0" fontId="9" fillId="0" borderId="0" xfId="10" applyFont="1" applyAlignment="1" applyProtection="1">
      <alignment horizontal="center"/>
    </xf>
    <xf numFmtId="0" fontId="9" fillId="0" borderId="0" xfId="10" applyFont="1" applyAlignment="1">
      <alignment horizontal="center"/>
    </xf>
    <xf numFmtId="39" fontId="9" fillId="0" borderId="0" xfId="10" applyNumberFormat="1" applyFont="1" applyAlignment="1" applyProtection="1">
      <alignment horizontal="center"/>
    </xf>
    <xf numFmtId="0" fontId="12" fillId="0" borderId="0" xfId="10" applyFont="1" applyAlignment="1" applyProtection="1">
      <alignment horizontal="center"/>
    </xf>
    <xf numFmtId="164" fontId="12" fillId="0" borderId="0" xfId="10" applyNumberFormat="1" applyFont="1" applyAlignment="1" applyProtection="1">
      <alignment horizontal="center"/>
    </xf>
    <xf numFmtId="39" fontId="12" fillId="0" borderId="0" xfId="10" applyNumberFormat="1" applyFont="1" applyAlignment="1" applyProtection="1">
      <alignment horizontal="center"/>
    </xf>
    <xf numFmtId="0" fontId="12" fillId="0" borderId="0" xfId="10" applyFont="1" applyAlignment="1">
      <alignment horizontal="center"/>
    </xf>
    <xf numFmtId="164" fontId="12" fillId="0" borderId="0" xfId="10" quotePrefix="1" applyNumberFormat="1" applyFont="1" applyAlignment="1" applyProtection="1">
      <alignment horizontal="center"/>
    </xf>
    <xf numFmtId="164" fontId="12" fillId="0" borderId="0" xfId="10" applyNumberFormat="1" applyFont="1" applyAlignment="1">
      <alignment horizontal="center"/>
    </xf>
    <xf numFmtId="0" fontId="12" fillId="0" borderId="0" xfId="10" applyFont="1"/>
    <xf numFmtId="0" fontId="12" fillId="0" borderId="0" xfId="10" quotePrefix="1" applyFont="1" applyAlignment="1">
      <alignment horizontal="center"/>
    </xf>
    <xf numFmtId="164" fontId="12" fillId="0" borderId="0" xfId="10" applyNumberFormat="1" applyFont="1" applyAlignment="1" applyProtection="1">
      <alignment horizontal="left"/>
    </xf>
    <xf numFmtId="0" fontId="9" fillId="0" borderId="0" xfId="2" applyFont="1" applyAlignment="1" applyProtection="1">
      <alignment horizontal="center"/>
    </xf>
    <xf numFmtId="0" fontId="9" fillId="0" borderId="0" xfId="2" applyFont="1" applyAlignment="1">
      <alignment horizontal="center"/>
    </xf>
    <xf numFmtId="39" fontId="9" fillId="0" borderId="0" xfId="2" applyNumberFormat="1" applyFont="1" applyAlignment="1" applyProtection="1">
      <alignment horizontal="center"/>
    </xf>
    <xf numFmtId="0" fontId="12" fillId="0" borderId="0" xfId="2" applyFont="1" applyAlignment="1" applyProtection="1">
      <alignment horizontal="center"/>
    </xf>
    <xf numFmtId="164" fontId="12" fillId="0" borderId="0" xfId="2" applyNumberFormat="1" applyFont="1" applyAlignment="1" applyProtection="1">
      <alignment horizontal="center"/>
    </xf>
    <xf numFmtId="39" fontId="12" fillId="0" borderId="0" xfId="2" applyNumberFormat="1" applyFont="1" applyAlignment="1" applyProtection="1">
      <alignment horizontal="center"/>
    </xf>
    <xf numFmtId="164" fontId="12" fillId="0" borderId="0" xfId="2" applyNumberFormat="1" applyFont="1" applyAlignment="1">
      <alignment horizontal="center"/>
    </xf>
    <xf numFmtId="0" fontId="12" fillId="0" borderId="0" xfId="2" applyFont="1" applyAlignment="1">
      <alignment horizontal="center"/>
    </xf>
    <xf numFmtId="164" fontId="12" fillId="0" borderId="0" xfId="2" quotePrefix="1" applyNumberFormat="1" applyFont="1" applyAlignment="1" applyProtection="1">
      <alignment horizontal="center"/>
    </xf>
    <xf numFmtId="0" fontId="12" fillId="0" borderId="0" xfId="2" applyFont="1"/>
    <xf numFmtId="0" fontId="12" fillId="0" borderId="0" xfId="2" quotePrefix="1" applyFont="1" applyAlignment="1">
      <alignment horizontal="center"/>
    </xf>
    <xf numFmtId="164" fontId="12" fillId="0" borderId="0" xfId="2" applyNumberFormat="1" applyFont="1" applyAlignment="1" applyProtection="1">
      <alignment horizontal="left"/>
    </xf>
    <xf numFmtId="0" fontId="9" fillId="0" borderId="0" xfId="3" applyFont="1" applyAlignment="1" applyProtection="1">
      <alignment horizontal="center" vertical="center"/>
    </xf>
    <xf numFmtId="0" fontId="9" fillId="0" borderId="0" xfId="3" applyFont="1" applyAlignment="1">
      <alignment horizontal="center" vertical="center"/>
    </xf>
    <xf numFmtId="39" fontId="9" fillId="0" borderId="0" xfId="3" applyNumberFormat="1" applyFont="1" applyAlignment="1" applyProtection="1">
      <alignment horizontal="center" vertical="center"/>
    </xf>
    <xf numFmtId="0" fontId="12" fillId="0" borderId="0" xfId="3" applyFont="1" applyAlignment="1" applyProtection="1">
      <alignment horizontal="center" vertical="center"/>
    </xf>
    <xf numFmtId="39" fontId="12" fillId="0" borderId="0" xfId="3" applyNumberFormat="1" applyFont="1" applyAlignment="1" applyProtection="1">
      <alignment horizontal="center" vertical="center"/>
    </xf>
    <xf numFmtId="164" fontId="12" fillId="0" borderId="0" xfId="3" applyNumberFormat="1" applyFont="1" applyAlignment="1" applyProtection="1">
      <alignment horizontal="center" vertical="center"/>
    </xf>
    <xf numFmtId="0" fontId="12" fillId="0" borderId="0" xfId="3" applyFont="1" applyAlignment="1">
      <alignment horizontal="center" vertical="center"/>
    </xf>
    <xf numFmtId="164" fontId="12" fillId="0" borderId="0" xfId="3" applyNumberFormat="1" applyFont="1" applyAlignment="1" applyProtection="1">
      <alignment horizontal="left" vertical="center"/>
    </xf>
    <xf numFmtId="164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vertical="center"/>
    </xf>
    <xf numFmtId="0" fontId="12" fillId="0" borderId="0" xfId="3" quotePrefix="1" applyFont="1" applyAlignment="1">
      <alignment horizontal="center" vertical="center"/>
    </xf>
    <xf numFmtId="0" fontId="12" fillId="0" borderId="0" xfId="3" applyFont="1" applyAlignment="1">
      <alignment horizontal="center"/>
    </xf>
    <xf numFmtId="164" fontId="12" fillId="0" borderId="0" xfId="3" applyNumberFormat="1" applyFont="1" applyAlignment="1">
      <alignment horizontal="center"/>
    </xf>
    <xf numFmtId="164" fontId="12" fillId="0" borderId="0" xfId="5" applyNumberFormat="1" applyFont="1" applyAlignment="1" applyProtection="1">
      <alignment horizontal="center"/>
    </xf>
    <xf numFmtId="0" fontId="13" fillId="0" borderId="0" xfId="1" applyFont="1"/>
    <xf numFmtId="164" fontId="4" fillId="0" borderId="0" xfId="6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4" fillId="0" borderId="0" xfId="0" applyFont="1"/>
    <xf numFmtId="0" fontId="12" fillId="0" borderId="0" xfId="1" applyFont="1"/>
    <xf numFmtId="164" fontId="12" fillId="0" borderId="0" xfId="10" applyNumberFormat="1" applyFont="1" applyBorder="1" applyAlignment="1">
      <alignment horizontal="center"/>
    </xf>
    <xf numFmtId="0" fontId="12" fillId="0" borderId="0" xfId="10" applyNumberFormat="1" applyFont="1" applyBorder="1" applyAlignment="1">
      <alignment horizontal="center"/>
    </xf>
    <xf numFmtId="164" fontId="12" fillId="0" borderId="0" xfId="2" applyNumberFormat="1" applyFont="1" applyAlignment="1">
      <alignment horizontal="left" vertical="top"/>
    </xf>
    <xf numFmtId="0" fontId="4" fillId="0" borderId="0" xfId="4" applyFont="1" applyAlignment="1">
      <alignment horizontal="left" vertical="top"/>
    </xf>
    <xf numFmtId="164" fontId="12" fillId="0" borderId="0" xfId="6" applyNumberFormat="1" applyFont="1" applyAlignment="1">
      <alignment horizontal="center" vertical="top"/>
    </xf>
    <xf numFmtId="164" fontId="12" fillId="0" borderId="0" xfId="3" applyNumberFormat="1" applyFont="1" applyAlignment="1">
      <alignment horizontal="center" vertical="top"/>
    </xf>
    <xf numFmtId="0" fontId="12" fillId="0" borderId="0" xfId="10" applyFont="1" applyAlignment="1">
      <alignment horizontal="center" vertical="top"/>
    </xf>
    <xf numFmtId="0" fontId="12" fillId="0" borderId="0" xfId="1" applyFont="1" applyAlignment="1">
      <alignment horizontal="center" vertical="top"/>
    </xf>
    <xf numFmtId="164" fontId="12" fillId="0" borderId="0" xfId="7" applyNumberFormat="1" applyFont="1" applyAlignment="1">
      <alignment horizontal="center" vertical="top"/>
    </xf>
    <xf numFmtId="164" fontId="12" fillId="0" borderId="0" xfId="8" applyNumberFormat="1" applyFont="1" applyAlignment="1">
      <alignment horizontal="center" vertical="top"/>
    </xf>
    <xf numFmtId="164" fontId="12" fillId="0" borderId="0" xfId="9" applyNumberFormat="1" applyFont="1" applyAlignment="1">
      <alignment horizontal="center" vertical="top"/>
    </xf>
    <xf numFmtId="0" fontId="3" fillId="0" borderId="0" xfId="4" applyFont="1" applyAlignment="1">
      <alignment horizontal="center"/>
    </xf>
    <xf numFmtId="0" fontId="15" fillId="0" borderId="0" xfId="1" applyFont="1" applyAlignment="1" applyProtection="1">
      <alignment horizontal="center"/>
    </xf>
    <xf numFmtId="0" fontId="16" fillId="0" borderId="0" xfId="1" applyFont="1" applyAlignment="1" applyProtection="1">
      <alignment horizontal="center"/>
    </xf>
    <xf numFmtId="0" fontId="15" fillId="0" borderId="0" xfId="4" applyFont="1" applyAlignment="1" applyProtection="1">
      <alignment horizontal="center"/>
    </xf>
    <xf numFmtId="0" fontId="16" fillId="0" borderId="0" xfId="4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16" fillId="0" borderId="0" xfId="6" applyFont="1" applyAlignment="1">
      <alignment horizontal="center"/>
    </xf>
    <xf numFmtId="0" fontId="15" fillId="0" borderId="0" xfId="7" applyFont="1" applyAlignment="1" applyProtection="1">
      <alignment horizontal="center"/>
    </xf>
    <xf numFmtId="0" fontId="16" fillId="0" borderId="0" xfId="7" applyFont="1" applyAlignment="1">
      <alignment horizontal="center"/>
    </xf>
    <xf numFmtId="0" fontId="15" fillId="0" borderId="0" xfId="8" applyFont="1" applyAlignment="1" applyProtection="1">
      <alignment horizontal="center"/>
    </xf>
    <xf numFmtId="0" fontId="16" fillId="0" borderId="0" xfId="8" applyFont="1" applyAlignment="1">
      <alignment horizontal="center"/>
    </xf>
    <xf numFmtId="0" fontId="15" fillId="0" borderId="0" xfId="9" applyFont="1" applyAlignment="1" applyProtection="1">
      <alignment horizontal="center"/>
    </xf>
    <xf numFmtId="1" fontId="16" fillId="0" borderId="0" xfId="9" applyNumberFormat="1" applyFont="1" applyAlignment="1">
      <alignment horizontal="center"/>
    </xf>
    <xf numFmtId="0" fontId="15" fillId="0" borderId="0" xfId="10" applyFont="1" applyAlignment="1" applyProtection="1">
      <alignment horizontal="center"/>
    </xf>
    <xf numFmtId="0" fontId="16" fillId="0" borderId="0" xfId="10" applyFont="1" applyAlignment="1">
      <alignment horizontal="center"/>
    </xf>
    <xf numFmtId="0" fontId="15" fillId="0" borderId="0" xfId="2" applyFont="1" applyAlignment="1" applyProtection="1">
      <alignment horizontal="center"/>
    </xf>
    <xf numFmtId="0" fontId="16" fillId="0" borderId="0" xfId="1" applyFont="1" applyAlignment="1">
      <alignment horizontal="center"/>
    </xf>
    <xf numFmtId="0" fontId="15" fillId="0" borderId="0" xfId="3" applyFont="1" applyAlignment="1" applyProtection="1">
      <alignment horizontal="center" vertical="center"/>
    </xf>
    <xf numFmtId="0" fontId="16" fillId="0" borderId="0" xfId="3" applyFont="1" applyAlignment="1">
      <alignment horizontal="center" vertical="center"/>
    </xf>
    <xf numFmtId="0" fontId="3" fillId="0" borderId="0" xfId="1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3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Fill="1" applyAlignment="1" applyProtection="1">
      <alignment horizontal="center"/>
    </xf>
    <xf numFmtId="0" fontId="12" fillId="0" borderId="0" xfId="1" applyFont="1" applyFill="1" applyAlignment="1" applyProtection="1">
      <alignment horizontal="center"/>
    </xf>
    <xf numFmtId="165" fontId="12" fillId="0" borderId="0" xfId="1" applyNumberFormat="1" applyFont="1" applyFill="1" applyAlignment="1" applyProtection="1">
      <alignment horizontal="center"/>
    </xf>
    <xf numFmtId="0" fontId="3" fillId="0" borderId="0" xfId="2" applyFont="1" applyAlignment="1" applyProtection="1">
      <alignment horizontal="center" vertical="center"/>
    </xf>
    <xf numFmtId="0" fontId="9" fillId="0" borderId="0" xfId="2" applyFont="1" applyAlignment="1" applyProtection="1">
      <alignment horizontal="center" vertical="center"/>
    </xf>
    <xf numFmtId="0" fontId="15" fillId="0" borderId="0" xfId="2" applyFont="1" applyAlignment="1" applyProtection="1">
      <alignment horizontal="center" vertical="center"/>
    </xf>
    <xf numFmtId="0" fontId="16" fillId="0" borderId="0" xfId="2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0" borderId="0" xfId="1" applyFont="1" applyFill="1" applyAlignment="1" applyProtection="1">
      <alignment horizontal="center"/>
    </xf>
    <xf numFmtId="0" fontId="16" fillId="0" borderId="0" xfId="4" applyFont="1" applyFill="1" applyAlignment="1" applyProtection="1">
      <alignment horizontal="center"/>
    </xf>
    <xf numFmtId="0" fontId="16" fillId="0" borderId="0" xfId="6" applyFont="1" applyFill="1" applyAlignment="1" applyProtection="1">
      <alignment horizontal="center"/>
    </xf>
    <xf numFmtId="0" fontId="16" fillId="0" borderId="0" xfId="6" applyFont="1" applyFill="1" applyAlignment="1">
      <alignment horizontal="center"/>
    </xf>
    <xf numFmtId="1" fontId="16" fillId="0" borderId="0" xfId="7" applyNumberFormat="1" applyFont="1" applyFill="1" applyAlignment="1" applyProtection="1">
      <alignment horizontal="center"/>
    </xf>
    <xf numFmtId="0" fontId="16" fillId="0" borderId="0" xfId="7" applyFont="1" applyFill="1" applyAlignment="1">
      <alignment horizontal="center"/>
    </xf>
    <xf numFmtId="1" fontId="16" fillId="0" borderId="0" xfId="8" applyNumberFormat="1" applyFont="1" applyFill="1" applyAlignment="1" applyProtection="1">
      <alignment horizontal="center"/>
    </xf>
    <xf numFmtId="0" fontId="16" fillId="0" borderId="0" xfId="8" applyFont="1" applyFill="1" applyAlignment="1">
      <alignment horizontal="center"/>
    </xf>
    <xf numFmtId="166" fontId="16" fillId="0" borderId="0" xfId="9" applyNumberFormat="1" applyFont="1" applyFill="1" applyAlignment="1" applyProtection="1">
      <alignment horizontal="center"/>
    </xf>
    <xf numFmtId="1" fontId="16" fillId="0" borderId="0" xfId="9" applyNumberFormat="1" applyFont="1" applyFill="1" applyAlignment="1">
      <alignment horizontal="center"/>
    </xf>
    <xf numFmtId="0" fontId="16" fillId="0" borderId="0" xfId="10" applyFont="1" applyFill="1" applyAlignment="1" applyProtection="1">
      <alignment horizontal="center"/>
    </xf>
    <xf numFmtId="0" fontId="16" fillId="0" borderId="0" xfId="10" applyFont="1" applyFill="1" applyAlignment="1">
      <alignment horizontal="center"/>
    </xf>
    <xf numFmtId="166" fontId="16" fillId="0" borderId="0" xfId="2" applyNumberFormat="1" applyFont="1" applyFill="1" applyAlignment="1" applyProtection="1">
      <alignment horizontal="center" vertical="center"/>
    </xf>
    <xf numFmtId="0" fontId="16" fillId="0" borderId="0" xfId="2" applyFont="1" applyFill="1" applyAlignment="1">
      <alignment horizontal="center" vertical="center"/>
    </xf>
    <xf numFmtId="0" fontId="16" fillId="0" borderId="0" xfId="3" applyFont="1" applyFill="1" applyAlignment="1" applyProtection="1">
      <alignment horizontal="center" vertical="center"/>
    </xf>
    <xf numFmtId="0" fontId="16" fillId="0" borderId="0" xfId="3" applyFont="1" applyFill="1" applyAlignment="1">
      <alignment horizontal="center"/>
    </xf>
    <xf numFmtId="0" fontId="16" fillId="0" borderId="0" xfId="3" applyFont="1" applyFill="1" applyAlignment="1">
      <alignment horizontal="center" vertical="center"/>
    </xf>
    <xf numFmtId="0" fontId="16" fillId="0" borderId="0" xfId="7" applyFont="1" applyFill="1" applyAlignment="1" applyProtection="1">
      <alignment horizontal="center"/>
    </xf>
    <xf numFmtId="0" fontId="16" fillId="0" borderId="0" xfId="8" applyFont="1" applyFill="1" applyAlignment="1" applyProtection="1">
      <alignment horizontal="center"/>
    </xf>
    <xf numFmtId="0" fontId="16" fillId="0" borderId="0" xfId="9" applyFont="1" applyFill="1" applyAlignment="1" applyProtection="1">
      <alignment horizontal="center"/>
    </xf>
    <xf numFmtId="0" fontId="16" fillId="0" borderId="0" xfId="2" applyFont="1" applyFill="1" applyAlignment="1" applyProtection="1">
      <alignment horizontal="center" vertical="center"/>
    </xf>
    <xf numFmtId="0" fontId="12" fillId="0" borderId="0" xfId="2" applyFont="1" applyFill="1" applyAlignment="1" applyProtection="1">
      <alignment horizontal="center"/>
    </xf>
    <xf numFmtId="0" fontId="16" fillId="0" borderId="0" xfId="3" applyFont="1" applyFill="1" applyAlignment="1" applyProtection="1">
      <alignment horizontal="center"/>
    </xf>
    <xf numFmtId="39" fontId="12" fillId="0" borderId="0" xfId="1" applyNumberFormat="1" applyFont="1" applyAlignment="1" applyProtection="1">
      <alignment horizontal="center"/>
    </xf>
    <xf numFmtId="39" fontId="12" fillId="0" borderId="0" xfId="7" applyNumberFormat="1" applyFont="1" applyAlignment="1" applyProtection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168" fontId="17" fillId="0" borderId="0" xfId="0" applyNumberFormat="1" applyFont="1" applyAlignment="1">
      <alignment horizontal="center"/>
    </xf>
    <xf numFmtId="0" fontId="4" fillId="0" borderId="0" xfId="2" applyFont="1" applyAlignment="1" applyProtection="1">
      <alignment horizontal="left" vertical="center"/>
    </xf>
    <xf numFmtId="164" fontId="12" fillId="0" borderId="0" xfId="1" applyNumberFormat="1" applyFont="1" applyAlignment="1">
      <alignment horizontal="center" vertical="top"/>
    </xf>
    <xf numFmtId="0" fontId="3" fillId="0" borderId="0" xfId="3" applyFont="1" applyAlignment="1">
      <alignment horizontal="center" vertical="center"/>
    </xf>
    <xf numFmtId="164" fontId="12" fillId="0" borderId="0" xfId="1" applyNumberFormat="1" applyFont="1" applyAlignment="1">
      <alignment horizontal="left"/>
    </xf>
    <xf numFmtId="164" fontId="12" fillId="0" borderId="0" xfId="4" applyNumberFormat="1" applyFont="1" applyAlignment="1">
      <alignment horizontal="left"/>
    </xf>
    <xf numFmtId="0" fontId="12" fillId="0" borderId="0" xfId="6" applyFont="1" applyAlignment="1">
      <alignment horizontal="left"/>
    </xf>
    <xf numFmtId="0" fontId="12" fillId="0" borderId="0" xfId="7" applyFont="1" applyAlignment="1">
      <alignment horizontal="left"/>
    </xf>
    <xf numFmtId="164" fontId="12" fillId="0" borderId="0" xfId="8" applyNumberFormat="1" applyFont="1" applyAlignment="1">
      <alignment horizontal="left"/>
    </xf>
    <xf numFmtId="164" fontId="12" fillId="0" borderId="0" xfId="9" applyNumberFormat="1" applyFont="1" applyAlignment="1">
      <alignment horizontal="left"/>
    </xf>
    <xf numFmtId="0" fontId="12" fillId="0" borderId="0" xfId="10" applyFont="1" applyAlignment="1">
      <alignment horizontal="left"/>
    </xf>
    <xf numFmtId="0" fontId="12" fillId="0" borderId="0" xfId="2" applyFont="1" applyAlignment="1">
      <alignment horizontal="left"/>
    </xf>
    <xf numFmtId="164" fontId="12" fillId="0" borderId="0" xfId="3" applyNumberFormat="1" applyFont="1" applyAlignment="1">
      <alignment horizontal="left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4" fillId="0" borderId="0" xfId="9" applyFont="1" applyAlignment="1" applyProtection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1" applyFont="1" applyFill="1" applyAlignment="1" applyProtection="1">
      <alignment horizontal="center"/>
    </xf>
    <xf numFmtId="168" fontId="18" fillId="0" borderId="0" xfId="0" applyNumberFormat="1" applyFont="1" applyAlignment="1">
      <alignment horizontal="center"/>
    </xf>
    <xf numFmtId="164" fontId="12" fillId="0" borderId="0" xfId="7" applyNumberFormat="1" applyFont="1" applyAlignment="1">
      <alignment horizontal="left"/>
    </xf>
    <xf numFmtId="0" fontId="12" fillId="0" borderId="0" xfId="9" applyFont="1" applyAlignment="1">
      <alignment horizontal="left"/>
    </xf>
    <xf numFmtId="0" fontId="12" fillId="0" borderId="0" xfId="1" applyFont="1" applyAlignment="1">
      <alignment horizontal="left"/>
    </xf>
    <xf numFmtId="0" fontId="12" fillId="0" borderId="0" xfId="4" applyFont="1" applyAlignment="1">
      <alignment horizontal="left"/>
    </xf>
    <xf numFmtId="164" fontId="4" fillId="0" borderId="0" xfId="6" applyNumberFormat="1" applyFont="1" applyAlignment="1">
      <alignment horizontal="left"/>
    </xf>
    <xf numFmtId="164" fontId="12" fillId="0" borderId="0" xfId="3" applyNumberFormat="1" applyFont="1" applyAlignment="1">
      <alignment horizontal="left" vertical="center"/>
    </xf>
    <xf numFmtId="0" fontId="3" fillId="0" borderId="0" xfId="1" applyFont="1" applyAlignment="1" applyProtection="1">
      <alignment horizontal="center"/>
    </xf>
    <xf numFmtId="0" fontId="15" fillId="0" borderId="0" xfId="1" applyFont="1" applyAlignment="1" applyProtection="1">
      <alignment horizontal="center"/>
    </xf>
    <xf numFmtId="0" fontId="3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16" fillId="0" borderId="0" xfId="1" applyFont="1" applyAlignment="1">
      <alignment horizontal="center"/>
    </xf>
    <xf numFmtId="0" fontId="15" fillId="0" borderId="0" xfId="4" applyFont="1" applyAlignment="1">
      <alignment horizontal="center"/>
    </xf>
    <xf numFmtId="0" fontId="3" fillId="0" borderId="0" xfId="4" applyFont="1" applyAlignment="1">
      <alignment horizontal="center"/>
    </xf>
    <xf numFmtId="0" fontId="15" fillId="0" borderId="0" xfId="6" applyFont="1" applyAlignment="1" applyProtection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 applyProtection="1">
      <alignment horizontal="center"/>
    </xf>
    <xf numFmtId="0" fontId="15" fillId="0" borderId="0" xfId="7" applyFont="1" applyAlignment="1" applyProtection="1">
      <alignment horizontal="center"/>
    </xf>
    <xf numFmtId="0" fontId="3" fillId="0" borderId="0" xfId="8" applyFont="1" applyAlignment="1" applyProtection="1">
      <alignment horizontal="center"/>
    </xf>
    <xf numFmtId="0" fontId="15" fillId="0" borderId="0" xfId="8" quotePrefix="1" applyFont="1" applyAlignment="1">
      <alignment horizontal="center"/>
    </xf>
    <xf numFmtId="0" fontId="15" fillId="0" borderId="0" xfId="8" applyFont="1" applyAlignment="1">
      <alignment horizontal="center"/>
    </xf>
    <xf numFmtId="0" fontId="3" fillId="0" borderId="0" xfId="9" applyFont="1" applyAlignment="1" applyProtection="1">
      <alignment horizontal="center"/>
    </xf>
    <xf numFmtId="0" fontId="15" fillId="0" borderId="0" xfId="9" applyFont="1" applyAlignment="1" applyProtection="1">
      <alignment horizontal="center"/>
    </xf>
    <xf numFmtId="0" fontId="3" fillId="0" borderId="0" xfId="10" applyFont="1" applyAlignment="1" applyProtection="1">
      <alignment horizontal="center"/>
    </xf>
    <xf numFmtId="0" fontId="15" fillId="0" borderId="0" xfId="10" applyFont="1" applyAlignment="1">
      <alignment horizontal="center"/>
    </xf>
    <xf numFmtId="0" fontId="3" fillId="0" borderId="0" xfId="2" applyFont="1" applyAlignment="1" applyProtection="1">
      <alignment horizontal="center"/>
    </xf>
    <xf numFmtId="0" fontId="15" fillId="0" borderId="0" xfId="2" applyFont="1" applyAlignment="1" applyProtection="1">
      <alignment horizontal="center"/>
    </xf>
    <xf numFmtId="0" fontId="3" fillId="0" borderId="0" xfId="3" applyFont="1" applyAlignment="1">
      <alignment horizontal="center" vertical="center"/>
    </xf>
    <xf numFmtId="0" fontId="15" fillId="0" borderId="0" xfId="3" applyFont="1" applyAlignment="1">
      <alignment horizontal="center" vertical="center"/>
    </xf>
  </cellXfs>
  <cellStyles count="11">
    <cellStyle name="Normal" xfId="0" builtinId="0"/>
    <cellStyle name="Normal_Sheet1" xfId="1"/>
    <cellStyle name="Normal_Sheet11" xfId="2"/>
    <cellStyle name="Normal_Sheet12" xfId="3"/>
    <cellStyle name="Normal_Sheet2" xfId="4"/>
    <cellStyle name="Normal_Sheet3" xfId="5"/>
    <cellStyle name="Normal_Sheet5" xfId="6"/>
    <cellStyle name="Normal_Sheet6" xfId="7"/>
    <cellStyle name="Normal_Sheet7" xfId="8"/>
    <cellStyle name="Normal_Sheet8" xfId="9"/>
    <cellStyle name="Normal_Sheet9" xfId="10"/>
  </cellStyles>
  <dxfs count="0"/>
  <tableStyles count="0" defaultTableStyle="TableStyleMedium9" defaultPivotStyle="PivotStyleLight16"/>
  <colors>
    <mruColors>
      <color rgb="FF99FF33"/>
      <color rgb="FF99CCFF"/>
      <color rgb="FFFF99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opLeftCell="A3" workbookViewId="0">
      <pane xSplit="1" ySplit="5" topLeftCell="B19" activePane="bottomRight" state="frozen"/>
      <selection activeCell="F33" sqref="F33"/>
      <selection pane="topRight" activeCell="F33" sqref="F33"/>
      <selection pane="bottomLeft" activeCell="F33" sqref="F33"/>
      <selection pane="bottomRight" activeCell="H32" sqref="H32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61" t="s">
        <v>19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1"/>
    </row>
    <row r="2" spans="1:17" ht="18.149999999999999" customHeight="1">
      <c r="A2" s="181"/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"/>
    </row>
    <row r="3" spans="1:17" ht="18.149999999999999" customHeight="1">
      <c r="A3" s="262" t="s">
        <v>63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1"/>
    </row>
    <row r="4" spans="1:17" ht="18.149999999999999" customHeight="1">
      <c r="A4" s="262" t="s">
        <v>41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1"/>
    </row>
    <row r="5" spans="1:17" ht="18.149999999999999" customHeight="1">
      <c r="A5" s="263" t="s">
        <v>39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1"/>
    </row>
    <row r="6" spans="1:17" s="43" customFormat="1" ht="18.149999999999999" customHeight="1">
      <c r="A6" s="39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 t="s">
        <v>0</v>
      </c>
      <c r="N6" s="40"/>
      <c r="O6" s="41" t="s">
        <v>8</v>
      </c>
      <c r="P6" s="41" t="s">
        <v>8</v>
      </c>
      <c r="Q6" s="42"/>
    </row>
    <row r="7" spans="1:17" s="43" customFormat="1" ht="18.149999999999999" customHeight="1">
      <c r="A7" s="166" t="s">
        <v>1</v>
      </c>
      <c r="B7" s="166" t="s">
        <v>11</v>
      </c>
      <c r="C7" s="166" t="s">
        <v>2</v>
      </c>
      <c r="D7" s="166" t="s">
        <v>12</v>
      </c>
      <c r="E7" s="166" t="s">
        <v>13</v>
      </c>
      <c r="F7" s="166" t="s">
        <v>18</v>
      </c>
      <c r="G7" s="166" t="s">
        <v>14</v>
      </c>
      <c r="H7" s="166" t="s">
        <v>15</v>
      </c>
      <c r="I7" s="166" t="s">
        <v>16</v>
      </c>
      <c r="J7" s="166" t="s">
        <v>17</v>
      </c>
      <c r="K7" s="166" t="s">
        <v>3</v>
      </c>
      <c r="L7" s="166" t="s">
        <v>4</v>
      </c>
      <c r="M7" s="166" t="s">
        <v>5</v>
      </c>
      <c r="N7" s="44"/>
      <c r="O7" s="41" t="s">
        <v>7</v>
      </c>
      <c r="P7" s="41" t="s">
        <v>6</v>
      </c>
      <c r="Q7" s="42"/>
    </row>
    <row r="8" spans="1:17" s="43" customFormat="1" ht="18.149999999999999" customHeight="1">
      <c r="A8" s="202">
        <v>1990</v>
      </c>
      <c r="B8" s="47">
        <v>839.6</v>
      </c>
      <c r="C8" s="45">
        <v>845.2</v>
      </c>
      <c r="D8" s="193">
        <v>847.7</v>
      </c>
      <c r="E8" s="193">
        <v>846.6</v>
      </c>
      <c r="F8" s="193">
        <v>846.5</v>
      </c>
      <c r="G8" s="193">
        <v>877.5</v>
      </c>
      <c r="H8" s="193">
        <v>861.1</v>
      </c>
      <c r="I8" s="192">
        <v>844.1</v>
      </c>
      <c r="J8" s="193">
        <v>843.1</v>
      </c>
      <c r="K8" s="193">
        <v>837.5</v>
      </c>
      <c r="L8" s="193">
        <v>836.3</v>
      </c>
      <c r="M8" s="193">
        <v>837.6</v>
      </c>
      <c r="N8" s="193"/>
      <c r="O8" s="194">
        <f t="shared" ref="O8:O19" si="0">AVERAGE(B8:M8)</f>
        <v>846.90000000000009</v>
      </c>
      <c r="P8" s="225" t="s">
        <v>21</v>
      </c>
      <c r="Q8" s="42"/>
    </row>
    <row r="9" spans="1:17" s="43" customFormat="1" ht="18.149999999999999" customHeight="1">
      <c r="A9" s="202">
        <v>1991</v>
      </c>
      <c r="B9" s="47">
        <v>832.1</v>
      </c>
      <c r="C9" s="47">
        <v>834.1</v>
      </c>
      <c r="D9" s="192">
        <v>831.6</v>
      </c>
      <c r="E9" s="192">
        <v>835.1</v>
      </c>
      <c r="F9" s="192">
        <v>835.7</v>
      </c>
      <c r="G9" s="192">
        <v>846.7</v>
      </c>
      <c r="H9" s="192">
        <v>841</v>
      </c>
      <c r="I9" s="192">
        <v>832.8</v>
      </c>
      <c r="J9" s="192">
        <v>838.6</v>
      </c>
      <c r="K9" s="192">
        <v>837.9</v>
      </c>
      <c r="L9" s="192">
        <v>839.1</v>
      </c>
      <c r="M9" s="192">
        <v>843.6</v>
      </c>
      <c r="N9" s="192"/>
      <c r="O9" s="194">
        <f t="shared" si="0"/>
        <v>837.35833333333346</v>
      </c>
      <c r="P9" s="46">
        <f t="shared" ref="P9:P23" si="1">(AVERAGE(H8:M8)+AVERAGE(B9:G9))/2</f>
        <v>839.58333333333337</v>
      </c>
      <c r="Q9" s="42"/>
    </row>
    <row r="10" spans="1:17" s="43" customFormat="1" ht="18.149999999999999" customHeight="1">
      <c r="A10" s="202">
        <v>1992</v>
      </c>
      <c r="B10" s="47">
        <v>845.6</v>
      </c>
      <c r="C10" s="47">
        <v>849.9</v>
      </c>
      <c r="D10" s="192">
        <v>854</v>
      </c>
      <c r="E10" s="192">
        <v>854.2</v>
      </c>
      <c r="F10" s="192">
        <v>857</v>
      </c>
      <c r="G10" s="192">
        <v>860.7</v>
      </c>
      <c r="H10" s="192">
        <v>859.5</v>
      </c>
      <c r="I10" s="192">
        <v>854.4</v>
      </c>
      <c r="J10" s="192">
        <v>864.7</v>
      </c>
      <c r="K10" s="192">
        <v>864.4</v>
      </c>
      <c r="L10" s="192">
        <v>862.4</v>
      </c>
      <c r="M10" s="192">
        <v>863.8</v>
      </c>
      <c r="N10" s="192"/>
      <c r="O10" s="194">
        <f t="shared" si="0"/>
        <v>857.54999999999984</v>
      </c>
      <c r="P10" s="46">
        <f t="shared" si="1"/>
        <v>846.2</v>
      </c>
      <c r="Q10" s="42"/>
    </row>
    <row r="11" spans="1:17" s="43" customFormat="1" ht="18.149999999999999" customHeight="1">
      <c r="A11" s="202">
        <v>1993</v>
      </c>
      <c r="B11" s="47">
        <v>864.8</v>
      </c>
      <c r="C11" s="47">
        <v>866.2</v>
      </c>
      <c r="D11" s="192">
        <v>867.8</v>
      </c>
      <c r="E11" s="192">
        <v>872.9</v>
      </c>
      <c r="F11" s="192">
        <v>873.4</v>
      </c>
      <c r="G11" s="192">
        <v>858.6</v>
      </c>
      <c r="H11" s="192">
        <v>863.2</v>
      </c>
      <c r="I11" s="192">
        <v>880.2</v>
      </c>
      <c r="J11" s="192">
        <v>871.2</v>
      </c>
      <c r="K11" s="192">
        <v>873.3</v>
      </c>
      <c r="L11" s="192">
        <v>878.3</v>
      </c>
      <c r="M11" s="192">
        <v>883.6</v>
      </c>
      <c r="N11" s="192"/>
      <c r="O11" s="194">
        <f t="shared" si="0"/>
        <v>871.125</v>
      </c>
      <c r="P11" s="46">
        <f t="shared" si="1"/>
        <v>864.40833333333342</v>
      </c>
      <c r="Q11" s="42"/>
    </row>
    <row r="12" spans="1:17" s="43" customFormat="1" ht="18.149999999999999" customHeight="1">
      <c r="A12" s="202">
        <v>1994</v>
      </c>
      <c r="B12" s="47">
        <v>881.9</v>
      </c>
      <c r="C12" s="47">
        <v>884.9</v>
      </c>
      <c r="D12" s="192">
        <v>888</v>
      </c>
      <c r="E12" s="192">
        <v>891.6</v>
      </c>
      <c r="F12" s="192">
        <v>893.6</v>
      </c>
      <c r="G12" s="192">
        <v>894.9</v>
      </c>
      <c r="H12" s="192">
        <v>902.6</v>
      </c>
      <c r="I12" s="192">
        <v>916.7</v>
      </c>
      <c r="J12" s="192">
        <v>903.4</v>
      </c>
      <c r="K12" s="192">
        <v>906</v>
      </c>
      <c r="L12" s="192">
        <v>907.3</v>
      </c>
      <c r="M12" s="193">
        <v>913.3</v>
      </c>
      <c r="N12" s="193"/>
      <c r="O12" s="194">
        <f t="shared" si="0"/>
        <v>898.68333333333305</v>
      </c>
      <c r="P12" s="46">
        <f t="shared" si="1"/>
        <v>882.05833333333339</v>
      </c>
      <c r="Q12" s="42"/>
    </row>
    <row r="13" spans="1:17" s="43" customFormat="1" ht="18.149999999999999" customHeight="1">
      <c r="A13" s="202">
        <v>1995</v>
      </c>
      <c r="B13" s="47">
        <v>915.9</v>
      </c>
      <c r="C13" s="47">
        <v>920.4</v>
      </c>
      <c r="D13" s="192">
        <v>923.8</v>
      </c>
      <c r="E13" s="192">
        <v>923.2</v>
      </c>
      <c r="F13" s="192">
        <v>926.3</v>
      </c>
      <c r="G13" s="192">
        <v>926.1</v>
      </c>
      <c r="H13" s="192">
        <v>933.2</v>
      </c>
      <c r="I13" s="192">
        <v>945.9</v>
      </c>
      <c r="J13" s="192">
        <v>924.5</v>
      </c>
      <c r="K13" s="192">
        <v>935.9</v>
      </c>
      <c r="L13" s="192">
        <v>940.1</v>
      </c>
      <c r="M13" s="193">
        <v>948.1</v>
      </c>
      <c r="N13" s="193"/>
      <c r="O13" s="194">
        <f t="shared" si="0"/>
        <v>930.2833333333333</v>
      </c>
      <c r="P13" s="46">
        <f t="shared" si="1"/>
        <v>915.41666666666674</v>
      </c>
      <c r="Q13" s="42"/>
    </row>
    <row r="14" spans="1:17" s="43" customFormat="1" ht="18.149999999999999" customHeight="1">
      <c r="A14" s="202">
        <v>1996</v>
      </c>
      <c r="B14" s="47">
        <v>949.8</v>
      </c>
      <c r="C14" s="47">
        <v>953.2</v>
      </c>
      <c r="D14" s="192">
        <v>957.9</v>
      </c>
      <c r="E14" s="192">
        <v>958.5</v>
      </c>
      <c r="F14" s="192">
        <v>961.8</v>
      </c>
      <c r="G14" s="192">
        <v>960.9</v>
      </c>
      <c r="H14" s="192">
        <v>1030.5999999999999</v>
      </c>
      <c r="I14" s="192">
        <v>969.8</v>
      </c>
      <c r="J14" s="192">
        <v>961.3</v>
      </c>
      <c r="K14" s="192">
        <v>984.1</v>
      </c>
      <c r="L14" s="192">
        <v>986.7</v>
      </c>
      <c r="M14" s="192">
        <v>991.2</v>
      </c>
      <c r="N14" s="193"/>
      <c r="O14" s="194">
        <f t="shared" si="0"/>
        <v>972.15000000000009</v>
      </c>
      <c r="P14" s="46">
        <f t="shared" si="1"/>
        <v>947.48333333333335</v>
      </c>
      <c r="Q14" s="42"/>
    </row>
    <row r="15" spans="1:17" s="43" customFormat="1" ht="18.149999999999999" customHeight="1">
      <c r="A15" s="202">
        <v>1997</v>
      </c>
      <c r="B15" s="47">
        <v>983.7</v>
      </c>
      <c r="C15" s="47">
        <v>986.9</v>
      </c>
      <c r="D15" s="192">
        <v>986.9</v>
      </c>
      <c r="E15" s="192">
        <v>987.9</v>
      </c>
      <c r="F15" s="192">
        <v>987.7</v>
      </c>
      <c r="G15" s="192">
        <v>999.1</v>
      </c>
      <c r="H15" s="192">
        <v>985.7</v>
      </c>
      <c r="I15" s="192">
        <v>985</v>
      </c>
      <c r="J15" s="192">
        <v>987.8</v>
      </c>
      <c r="K15" s="192">
        <v>991.2</v>
      </c>
      <c r="L15" s="192">
        <v>991</v>
      </c>
      <c r="M15" s="192">
        <v>996</v>
      </c>
      <c r="N15" s="193"/>
      <c r="O15" s="194">
        <f t="shared" si="0"/>
        <v>989.07500000000016</v>
      </c>
      <c r="P15" s="46">
        <f t="shared" si="1"/>
        <v>987.99166666666679</v>
      </c>
      <c r="Q15" s="42"/>
    </row>
    <row r="16" spans="1:17" s="43" customFormat="1" ht="18.149999999999999" customHeight="1">
      <c r="A16" s="202">
        <v>1998</v>
      </c>
      <c r="B16" s="47">
        <v>990</v>
      </c>
      <c r="C16" s="47">
        <v>994.9</v>
      </c>
      <c r="D16" s="192">
        <v>997.8</v>
      </c>
      <c r="E16" s="192">
        <v>991.9</v>
      </c>
      <c r="F16" s="192">
        <v>995.5</v>
      </c>
      <c r="G16" s="192">
        <v>1005.3</v>
      </c>
      <c r="H16" s="192">
        <v>1000.8</v>
      </c>
      <c r="I16" s="192">
        <v>994.5</v>
      </c>
      <c r="J16" s="192">
        <v>996.9</v>
      </c>
      <c r="K16" s="192">
        <v>992.2</v>
      </c>
      <c r="L16" s="192">
        <v>997.7</v>
      </c>
      <c r="M16" s="193">
        <v>1000.3</v>
      </c>
      <c r="N16" s="193"/>
      <c r="O16" s="194">
        <f t="shared" si="0"/>
        <v>996.48333333333346</v>
      </c>
      <c r="P16" s="46">
        <f t="shared" si="1"/>
        <v>992.67499999999995</v>
      </c>
      <c r="Q16" s="42"/>
    </row>
    <row r="17" spans="1:17" s="43" customFormat="1" ht="18.149999999999999" customHeight="1">
      <c r="A17" s="202">
        <v>1999</v>
      </c>
      <c r="B17" s="47">
        <v>999.9</v>
      </c>
      <c r="C17" s="47">
        <v>1001.6</v>
      </c>
      <c r="D17" s="192">
        <v>1005.7</v>
      </c>
      <c r="E17" s="192">
        <v>1010</v>
      </c>
      <c r="F17" s="192">
        <v>1013.6</v>
      </c>
      <c r="G17" s="192">
        <v>1031</v>
      </c>
      <c r="H17" s="192">
        <v>1023.8</v>
      </c>
      <c r="I17" s="192">
        <v>1004.7</v>
      </c>
      <c r="J17" s="192">
        <v>1015.5</v>
      </c>
      <c r="K17" s="192">
        <v>1004.7</v>
      </c>
      <c r="L17" s="192">
        <v>1008.8</v>
      </c>
      <c r="M17" s="192">
        <v>1008.2</v>
      </c>
      <c r="N17" s="193"/>
      <c r="O17" s="194">
        <f t="shared" si="0"/>
        <v>1010.625</v>
      </c>
      <c r="P17" s="46">
        <f t="shared" si="1"/>
        <v>1003.6833333333334</v>
      </c>
      <c r="Q17" s="42"/>
    </row>
    <row r="18" spans="1:17" s="43" customFormat="1" ht="18.149999999999999" customHeight="1">
      <c r="A18" s="202">
        <v>2000</v>
      </c>
      <c r="B18" s="47">
        <v>1006.1</v>
      </c>
      <c r="C18" s="47">
        <v>1013.2</v>
      </c>
      <c r="D18" s="192">
        <v>1015.2</v>
      </c>
      <c r="E18" s="192">
        <v>1022.6</v>
      </c>
      <c r="F18" s="192">
        <v>1024</v>
      </c>
      <c r="G18" s="192">
        <v>1064.9000000000001</v>
      </c>
      <c r="H18" s="192">
        <v>1040.3</v>
      </c>
      <c r="I18" s="192">
        <v>1020.7</v>
      </c>
      <c r="J18" s="192">
        <v>1023.9</v>
      </c>
      <c r="K18" s="192">
        <v>1026.8</v>
      </c>
      <c r="L18" s="192">
        <v>1026.0999999999999</v>
      </c>
      <c r="M18" s="193">
        <v>1027.4000000000001</v>
      </c>
      <c r="N18" s="193"/>
      <c r="O18" s="194">
        <f t="shared" si="0"/>
        <v>1025.9333333333332</v>
      </c>
      <c r="P18" s="46">
        <f t="shared" si="1"/>
        <v>1017.6416666666667</v>
      </c>
      <c r="Q18" s="42"/>
    </row>
    <row r="19" spans="1:17" s="43" customFormat="1" ht="18.149999999999999" customHeight="1">
      <c r="A19" s="202">
        <v>2001</v>
      </c>
      <c r="B19" s="47">
        <v>1016.4</v>
      </c>
      <c r="C19" s="47">
        <v>1017.3</v>
      </c>
      <c r="D19" s="192">
        <v>1016.8</v>
      </c>
      <c r="E19" s="192">
        <v>1016</v>
      </c>
      <c r="F19" s="192">
        <v>1013.4</v>
      </c>
      <c r="G19" s="192">
        <v>1018.9</v>
      </c>
      <c r="H19" s="192">
        <v>1006.4</v>
      </c>
      <c r="I19" s="192">
        <v>1005.6</v>
      </c>
      <c r="J19" s="192">
        <v>1006.2</v>
      </c>
      <c r="K19" s="192">
        <v>999.2</v>
      </c>
      <c r="L19" s="192">
        <v>997.2</v>
      </c>
      <c r="M19" s="253">
        <v>1000.6</v>
      </c>
      <c r="N19" s="193"/>
      <c r="O19" s="194">
        <f t="shared" si="0"/>
        <v>1009.5000000000001</v>
      </c>
      <c r="P19" s="46">
        <f t="shared" si="1"/>
        <v>1021.9999999999998</v>
      </c>
      <c r="Q19" s="42"/>
    </row>
    <row r="20" spans="1:17" s="43" customFormat="1" ht="18.149999999999999" customHeight="1">
      <c r="A20" s="202">
        <v>2002</v>
      </c>
      <c r="B20" s="47">
        <v>1005.8</v>
      </c>
      <c r="C20" s="47">
        <v>1006.6</v>
      </c>
      <c r="D20" s="192">
        <v>1004</v>
      </c>
      <c r="E20" s="192">
        <v>1005.4</v>
      </c>
      <c r="F20" s="192">
        <v>1005.8</v>
      </c>
      <c r="G20" s="192">
        <v>994.9</v>
      </c>
      <c r="H20" s="192">
        <v>1003.9</v>
      </c>
      <c r="I20" s="192">
        <v>1005</v>
      </c>
      <c r="J20" s="192">
        <v>1006.7</v>
      </c>
      <c r="K20" s="192">
        <v>1004.8</v>
      </c>
      <c r="L20" s="192">
        <v>1001.8</v>
      </c>
      <c r="M20" s="193">
        <v>1008.6</v>
      </c>
      <c r="N20" s="193"/>
      <c r="O20" s="194">
        <f>AVERAGE(B20:M20)</f>
        <v>1004.4416666666666</v>
      </c>
      <c r="P20" s="46">
        <f t="shared" si="1"/>
        <v>1003.1416666666667</v>
      </c>
      <c r="Q20" s="42"/>
    </row>
    <row r="21" spans="1:17" s="43" customFormat="1" ht="18.149999999999999" customHeight="1">
      <c r="A21" s="202">
        <v>2003</v>
      </c>
      <c r="B21" s="47">
        <v>1011.7</v>
      </c>
      <c r="C21" s="47">
        <v>1017.8</v>
      </c>
      <c r="D21" s="192">
        <v>1022.3</v>
      </c>
      <c r="E21" s="192">
        <v>1020.7</v>
      </c>
      <c r="F21" s="192">
        <v>1021.6</v>
      </c>
      <c r="G21" s="192">
        <v>1010.6</v>
      </c>
      <c r="H21" s="192">
        <v>1022.7</v>
      </c>
      <c r="I21" s="192">
        <v>1026.4000000000001</v>
      </c>
      <c r="J21" s="192">
        <v>1028.5</v>
      </c>
      <c r="K21" s="192">
        <v>1033.7</v>
      </c>
      <c r="L21" s="192">
        <v>1033.4000000000001</v>
      </c>
      <c r="M21" s="192">
        <v>1038</v>
      </c>
      <c r="N21" s="193"/>
      <c r="O21" s="194">
        <f t="shared" ref="O21:O31" si="2">AVERAGE(B21:M21)</f>
        <v>1023.9500000000002</v>
      </c>
      <c r="P21" s="46">
        <f t="shared" si="1"/>
        <v>1011.2916666666669</v>
      </c>
      <c r="Q21" s="42"/>
    </row>
    <row r="22" spans="1:17" s="43" customFormat="1" ht="18.149999999999999" customHeight="1">
      <c r="A22" s="202">
        <v>2004</v>
      </c>
      <c r="B22" s="47">
        <v>1038.7</v>
      </c>
      <c r="C22" s="47">
        <v>1039.5999999999999</v>
      </c>
      <c r="D22" s="192">
        <v>1040.2</v>
      </c>
      <c r="E22" s="192">
        <v>1040.2</v>
      </c>
      <c r="F22" s="192">
        <v>1043.2</v>
      </c>
      <c r="G22" s="192">
        <v>1047.8</v>
      </c>
      <c r="H22" s="192">
        <v>1055.4000000000001</v>
      </c>
      <c r="I22" s="192">
        <v>1052.4000000000001</v>
      </c>
      <c r="J22" s="192">
        <v>1053.0999999999999</v>
      </c>
      <c r="K22" s="192">
        <v>1058</v>
      </c>
      <c r="L22" s="192">
        <v>1056.3</v>
      </c>
      <c r="M22" s="193">
        <v>1057.5999999999999</v>
      </c>
      <c r="N22" s="193"/>
      <c r="O22" s="194">
        <f t="shared" si="2"/>
        <v>1048.5416666666667</v>
      </c>
      <c r="P22" s="46">
        <f t="shared" si="1"/>
        <v>1036.0333333333333</v>
      </c>
      <c r="Q22" s="42"/>
    </row>
    <row r="23" spans="1:17" s="43" customFormat="1" ht="18.149999999999999" customHeight="1">
      <c r="A23" s="202">
        <v>2005</v>
      </c>
      <c r="B23" s="47">
        <v>1051.5999999999999</v>
      </c>
      <c r="C23" s="47">
        <v>1053.3</v>
      </c>
      <c r="D23" s="192">
        <v>1051.4000000000001</v>
      </c>
      <c r="E23" s="192">
        <v>1053.7</v>
      </c>
      <c r="F23" s="192">
        <v>1052.5</v>
      </c>
      <c r="G23" s="192">
        <v>1050.2</v>
      </c>
      <c r="H23" s="192">
        <v>1049.3</v>
      </c>
      <c r="I23" s="192">
        <v>1048.2</v>
      </c>
      <c r="J23" s="192">
        <v>1051</v>
      </c>
      <c r="K23" s="192">
        <v>1051.7</v>
      </c>
      <c r="L23" s="192">
        <v>1058</v>
      </c>
      <c r="M23" s="192">
        <v>1052</v>
      </c>
      <c r="N23" s="193"/>
      <c r="O23" s="194">
        <f t="shared" si="2"/>
        <v>1051.9083333333335</v>
      </c>
      <c r="P23" s="46">
        <f t="shared" si="1"/>
        <v>1053.7916666666665</v>
      </c>
      <c r="Q23" s="42"/>
    </row>
    <row r="24" spans="1:17" s="43" customFormat="1" ht="18.149999999999999" customHeight="1">
      <c r="A24" s="202">
        <v>2006</v>
      </c>
      <c r="B24" s="47">
        <v>1055.4000000000001</v>
      </c>
      <c r="C24" s="47">
        <v>1057</v>
      </c>
      <c r="D24" s="47">
        <v>1057.5999999999999</v>
      </c>
      <c r="E24" s="47">
        <v>1050.8</v>
      </c>
      <c r="F24" s="47">
        <v>1048.7</v>
      </c>
      <c r="G24" s="47">
        <v>1044.5999999999999</v>
      </c>
      <c r="H24" s="47">
        <v>1044.7</v>
      </c>
      <c r="I24" s="47">
        <v>1041</v>
      </c>
      <c r="J24" s="47">
        <v>1038.0999999999999</v>
      </c>
      <c r="K24" s="47">
        <v>1037.8</v>
      </c>
      <c r="L24" s="47">
        <v>1040</v>
      </c>
      <c r="M24" s="45">
        <v>1027.4000000000001</v>
      </c>
      <c r="N24" s="45"/>
      <c r="O24" s="194">
        <f t="shared" si="2"/>
        <v>1045.2583333333332</v>
      </c>
      <c r="P24" s="46">
        <f>(AVERAGE(H23:M23)+AVERAGE(B24:G24))/2</f>
        <v>1052.0250000000001</v>
      </c>
      <c r="Q24" s="42"/>
    </row>
    <row r="25" spans="1:17" s="43" customFormat="1" ht="18.149999999999999" customHeight="1">
      <c r="A25" s="202">
        <v>2007</v>
      </c>
      <c r="B25" s="47">
        <v>1037</v>
      </c>
      <c r="C25" s="47">
        <v>1033.8</v>
      </c>
      <c r="D25" s="47">
        <v>1034.4000000000001</v>
      </c>
      <c r="E25" s="47">
        <v>1035.0999999999999</v>
      </c>
      <c r="F25" s="47">
        <v>1036.5999999999999</v>
      </c>
      <c r="G25" s="47">
        <v>1034.7</v>
      </c>
      <c r="H25" s="47">
        <v>1043.9000000000001</v>
      </c>
      <c r="I25" s="47">
        <v>1032.2</v>
      </c>
      <c r="J25" s="47">
        <v>1030.8</v>
      </c>
      <c r="K25" s="47">
        <v>1026.3</v>
      </c>
      <c r="L25" s="47">
        <v>1023.8</v>
      </c>
      <c r="M25" s="45">
        <v>1021.7</v>
      </c>
      <c r="N25" s="45"/>
      <c r="O25" s="194">
        <f t="shared" si="2"/>
        <v>1032.5249999999999</v>
      </c>
      <c r="P25" s="46">
        <f t="shared" ref="P25:P27" si="3">(AVERAGE(H24:M24)+AVERAGE(B25:G25))/2</f>
        <v>1036.7166666666667</v>
      </c>
      <c r="Q25" s="42"/>
    </row>
    <row r="26" spans="1:17" s="43" customFormat="1" ht="18.149999999999999" customHeight="1">
      <c r="A26" s="202">
        <v>2008</v>
      </c>
      <c r="B26" s="47">
        <v>1019.8</v>
      </c>
      <c r="C26" s="48">
        <v>1020.2</v>
      </c>
      <c r="D26" s="49">
        <v>1019</v>
      </c>
      <c r="E26" s="49">
        <v>1015.7</v>
      </c>
      <c r="F26" s="49">
        <v>1015.4</v>
      </c>
      <c r="G26" s="49">
        <v>1026</v>
      </c>
      <c r="H26" s="49">
        <v>1010.8</v>
      </c>
      <c r="I26" s="49">
        <v>1010.6</v>
      </c>
      <c r="J26" s="49">
        <v>1011.1</v>
      </c>
      <c r="K26" s="49">
        <v>1004.4</v>
      </c>
      <c r="L26" s="49">
        <v>1001.5</v>
      </c>
      <c r="M26" s="49">
        <v>1012</v>
      </c>
      <c r="N26" s="49"/>
      <c r="O26" s="194">
        <f t="shared" si="2"/>
        <v>1013.875</v>
      </c>
      <c r="P26" s="46">
        <f t="shared" si="3"/>
        <v>1024.5666666666666</v>
      </c>
      <c r="Q26" s="42"/>
    </row>
    <row r="27" spans="1:17" ht="18.149999999999999" customHeight="1">
      <c r="A27" s="202">
        <v>2009</v>
      </c>
      <c r="B27" s="49">
        <v>989.4</v>
      </c>
      <c r="C27" s="49">
        <v>986</v>
      </c>
      <c r="D27" s="48">
        <v>981.9</v>
      </c>
      <c r="E27" s="49">
        <v>980.9</v>
      </c>
      <c r="F27" s="49">
        <v>980.4</v>
      </c>
      <c r="G27" s="48">
        <v>975.2</v>
      </c>
      <c r="H27" s="48">
        <v>957.7</v>
      </c>
      <c r="I27" s="49">
        <v>948.4</v>
      </c>
      <c r="J27" s="48">
        <v>943.1</v>
      </c>
      <c r="K27" s="48">
        <v>945.5</v>
      </c>
      <c r="L27" s="49">
        <v>942.5</v>
      </c>
      <c r="M27" s="49">
        <v>942</v>
      </c>
      <c r="N27" s="147"/>
      <c r="O27" s="194">
        <f t="shared" si="2"/>
        <v>964.41666666666663</v>
      </c>
      <c r="P27" s="46">
        <f t="shared" si="3"/>
        <v>995.35</v>
      </c>
      <c r="Q27" s="1"/>
    </row>
    <row r="28" spans="1:17" ht="18.149999999999999" customHeight="1">
      <c r="A28" s="202">
        <v>2010</v>
      </c>
      <c r="B28" s="49">
        <v>940.8</v>
      </c>
      <c r="C28" s="49">
        <v>941.9</v>
      </c>
      <c r="D28" s="49">
        <v>948.1</v>
      </c>
      <c r="E28" s="49">
        <v>934.9</v>
      </c>
      <c r="F28" s="49">
        <v>938.2</v>
      </c>
      <c r="G28" s="49">
        <v>926.2</v>
      </c>
      <c r="H28" s="161">
        <v>926.8</v>
      </c>
      <c r="I28" s="49">
        <v>925.7</v>
      </c>
      <c r="J28" s="48">
        <v>925.6</v>
      </c>
      <c r="K28" s="49">
        <v>923.2</v>
      </c>
      <c r="L28" s="49">
        <v>922.7</v>
      </c>
      <c r="M28" s="48">
        <v>923.9</v>
      </c>
      <c r="N28" s="147" t="s">
        <v>0</v>
      </c>
      <c r="O28" s="194">
        <f t="shared" si="2"/>
        <v>931.5</v>
      </c>
      <c r="P28" s="46">
        <f>(AVERAGE(H27:M27)+AVERAGE(B28:G28))/2</f>
        <v>942.44166666666661</v>
      </c>
      <c r="Q28" s="1"/>
    </row>
    <row r="29" spans="1:17" ht="18.149999999999999" customHeight="1">
      <c r="A29" s="202">
        <v>2011</v>
      </c>
      <c r="B29" s="49">
        <v>922.6</v>
      </c>
      <c r="C29" s="49">
        <v>923.5</v>
      </c>
      <c r="D29" s="49">
        <v>923.1</v>
      </c>
      <c r="E29" s="49">
        <v>926</v>
      </c>
      <c r="F29" s="49">
        <v>924.1</v>
      </c>
      <c r="G29" s="48">
        <v>925.5</v>
      </c>
      <c r="H29" s="161">
        <v>927.8</v>
      </c>
      <c r="I29" s="48">
        <v>919.9</v>
      </c>
      <c r="J29" s="48">
        <v>924.1</v>
      </c>
      <c r="K29" s="49">
        <v>925</v>
      </c>
      <c r="L29" s="49">
        <v>932.9</v>
      </c>
      <c r="M29" s="49">
        <v>929</v>
      </c>
      <c r="N29" s="147"/>
      <c r="O29" s="194">
        <f t="shared" si="2"/>
        <v>925.29166666666663</v>
      </c>
      <c r="P29" s="46">
        <f>(AVERAGE(H28:M28)+AVERAGE(B29:G29))/2</f>
        <v>924.39166666666665</v>
      </c>
      <c r="Q29" s="1"/>
    </row>
    <row r="30" spans="1:17" ht="18.149999999999999" customHeight="1">
      <c r="A30" s="202">
        <v>2012</v>
      </c>
      <c r="B30" s="49">
        <v>935.1</v>
      </c>
      <c r="C30" s="49">
        <v>934.7</v>
      </c>
      <c r="D30" s="49">
        <v>935.1</v>
      </c>
      <c r="E30" s="49">
        <v>941.2</v>
      </c>
      <c r="F30" s="49">
        <v>940.3</v>
      </c>
      <c r="G30" s="48">
        <v>945.2</v>
      </c>
      <c r="H30" s="161">
        <v>941.2</v>
      </c>
      <c r="I30" s="48">
        <v>939.6</v>
      </c>
      <c r="J30" s="48">
        <v>942.8</v>
      </c>
      <c r="K30" s="49">
        <v>945.1</v>
      </c>
      <c r="L30" s="49">
        <v>941.5</v>
      </c>
      <c r="M30" s="49">
        <v>941</v>
      </c>
      <c r="N30" s="147"/>
      <c r="O30" s="194">
        <f t="shared" si="2"/>
        <v>940.23333333333346</v>
      </c>
      <c r="P30" s="46">
        <f>(AVERAGE(H29:M29)+AVERAGE(B30:G30))/2</f>
        <v>932.52499999999998</v>
      </c>
      <c r="Q30" s="1"/>
    </row>
    <row r="31" spans="1:17" ht="18.149999999999999" customHeight="1">
      <c r="A31" s="167">
        <v>2013</v>
      </c>
      <c r="B31" s="49">
        <v>937.1</v>
      </c>
      <c r="C31" s="49">
        <v>936</v>
      </c>
      <c r="D31" s="49">
        <v>935</v>
      </c>
      <c r="E31" s="49">
        <v>930.6</v>
      </c>
      <c r="F31" s="49">
        <v>931.5</v>
      </c>
      <c r="G31" s="48">
        <v>923.2</v>
      </c>
      <c r="H31" s="161">
        <v>917.2</v>
      </c>
      <c r="I31" s="48">
        <v>919.9</v>
      </c>
      <c r="J31" s="48">
        <v>919.3</v>
      </c>
      <c r="K31" s="49">
        <v>923</v>
      </c>
      <c r="L31" s="49">
        <v>925.7</v>
      </c>
      <c r="M31" s="48">
        <v>936.1</v>
      </c>
      <c r="N31" s="147"/>
      <c r="O31" s="194">
        <f t="shared" si="2"/>
        <v>927.88333333333333</v>
      </c>
      <c r="P31" s="46">
        <f>(AVERAGE(H30:M30)+AVERAGE(B31:G31))/2</f>
        <v>937.05</v>
      </c>
      <c r="Q31" s="1"/>
    </row>
    <row r="32" spans="1:17" ht="18.149999999999999" customHeight="1">
      <c r="A32" s="45">
        <v>2014</v>
      </c>
      <c r="B32" s="49">
        <v>929.4</v>
      </c>
      <c r="C32" s="49">
        <v>928.7</v>
      </c>
      <c r="D32" s="48">
        <v>931.2</v>
      </c>
      <c r="E32" s="49">
        <v>931.3</v>
      </c>
      <c r="F32" s="49">
        <v>928.6</v>
      </c>
      <c r="G32" s="48">
        <v>909.3</v>
      </c>
      <c r="H32" s="257" t="s">
        <v>44</v>
      </c>
      <c r="I32" s="48"/>
      <c r="J32" s="48"/>
      <c r="K32" s="48"/>
      <c r="L32" s="49"/>
      <c r="M32" s="153"/>
      <c r="N32" s="147"/>
      <c r="O32" s="46"/>
      <c r="P32" s="46"/>
      <c r="Q32" s="1"/>
    </row>
    <row r="33" spans="1:17" ht="15.75" customHeight="1">
      <c r="A33" s="45"/>
      <c r="B33" s="49"/>
      <c r="C33" s="49"/>
      <c r="D33" s="48"/>
      <c r="E33" s="49"/>
      <c r="F33" s="49"/>
      <c r="G33" s="48"/>
      <c r="H33" s="48"/>
      <c r="I33" s="48"/>
      <c r="J33" s="48"/>
      <c r="K33" s="48"/>
      <c r="L33" s="49"/>
      <c r="M33" s="153"/>
      <c r="N33" s="147"/>
      <c r="O33" s="46"/>
      <c r="P33" s="46"/>
      <c r="Q33" s="1"/>
    </row>
    <row r="34" spans="1:17" ht="15.75" customHeight="1">
      <c r="A34" s="5" t="s">
        <v>10</v>
      </c>
      <c r="B34" s="38"/>
    </row>
    <row r="35" spans="1:17" ht="15.75" customHeight="1">
      <c r="A35" s="38"/>
      <c r="B35" s="3"/>
      <c r="C35" s="3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1"/>
    </row>
    <row r="36" spans="1:17" ht="15.75" customHeight="1">
      <c r="A36" s="5"/>
      <c r="B36" s="4"/>
      <c r="C36" s="4"/>
      <c r="D36" s="4"/>
      <c r="E36" s="4"/>
      <c r="F36" s="4"/>
      <c r="G36" s="4"/>
      <c r="H36" s="4"/>
      <c r="I36" s="4" t="s">
        <v>26</v>
      </c>
      <c r="J36" s="4"/>
      <c r="K36" s="4"/>
      <c r="L36" s="4"/>
      <c r="M36" s="4"/>
      <c r="N36" s="4"/>
      <c r="O36" s="4"/>
      <c r="P36" s="4"/>
      <c r="Q36" s="1"/>
    </row>
    <row r="37" spans="1:17" ht="15.75" customHeight="1">
      <c r="A37" s="4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H38" s="10"/>
      <c r="I38" s="38"/>
      <c r="J38" s="38" t="s">
        <v>28</v>
      </c>
      <c r="K38" s="10"/>
      <c r="L38" s="10"/>
      <c r="M38" s="10"/>
    </row>
    <row r="39" spans="1:17" ht="15.75" customHeight="1">
      <c r="H39" s="10"/>
      <c r="I39" s="10"/>
      <c r="J39" s="10"/>
      <c r="K39" s="10"/>
      <c r="L39" s="10"/>
      <c r="M39" s="10"/>
    </row>
  </sheetData>
  <mergeCells count="4">
    <mergeCell ref="A1:P1"/>
    <mergeCell ref="A3:P3"/>
    <mergeCell ref="A4:P4"/>
    <mergeCell ref="A5:P5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4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H22" sqref="H22"/>
    </sheetView>
  </sheetViews>
  <sheetFormatPr defaultRowHeight="13.2"/>
  <cols>
    <col min="4" max="13" width="9.33203125" customWidth="1"/>
    <col min="14" max="14" width="2.44140625" customWidth="1"/>
    <col min="15" max="15" width="12.109375" customWidth="1"/>
    <col min="16" max="16" width="10.6640625" customWidth="1"/>
  </cols>
  <sheetData>
    <row r="1" spans="1:17" ht="18.149999999999999" customHeight="1">
      <c r="A1" s="261" t="s">
        <v>20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1"/>
    </row>
    <row r="2" spans="1:17" ht="18.149999999999999" customHeight="1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"/>
    </row>
    <row r="3" spans="1:17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1"/>
    </row>
    <row r="4" spans="1:17" ht="18.149999999999999" customHeight="1">
      <c r="A4" s="262" t="s">
        <v>38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1"/>
    </row>
    <row r="5" spans="1:17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1"/>
    </row>
    <row r="6" spans="1:17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1"/>
    </row>
    <row r="7" spans="1:17" s="43" customFormat="1" ht="18.149999999999999" customHeight="1">
      <c r="A7" s="39" t="s">
        <v>0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 t="s">
        <v>0</v>
      </c>
      <c r="N7" s="40"/>
      <c r="O7" s="41" t="s">
        <v>8</v>
      </c>
      <c r="P7" s="41" t="s">
        <v>8</v>
      </c>
      <c r="Q7" s="42"/>
    </row>
    <row r="8" spans="1:17" s="43" customFormat="1" ht="18.149999999999999" customHeight="1">
      <c r="A8" s="166" t="s">
        <v>1</v>
      </c>
      <c r="B8" s="166" t="s">
        <v>11</v>
      </c>
      <c r="C8" s="166" t="s">
        <v>2</v>
      </c>
      <c r="D8" s="166" t="s">
        <v>12</v>
      </c>
      <c r="E8" s="166" t="s">
        <v>13</v>
      </c>
      <c r="F8" s="166" t="s">
        <v>18</v>
      </c>
      <c r="G8" s="166" t="s">
        <v>14</v>
      </c>
      <c r="H8" s="166" t="s">
        <v>15</v>
      </c>
      <c r="I8" s="166" t="s">
        <v>16</v>
      </c>
      <c r="J8" s="166" t="s">
        <v>17</v>
      </c>
      <c r="K8" s="166" t="s">
        <v>3</v>
      </c>
      <c r="L8" s="166" t="s">
        <v>4</v>
      </c>
      <c r="M8" s="166" t="s">
        <v>5</v>
      </c>
      <c r="N8" s="44"/>
      <c r="O8" s="41" t="s">
        <v>7</v>
      </c>
      <c r="P8" s="41" t="s">
        <v>6</v>
      </c>
      <c r="Q8" s="42"/>
    </row>
    <row r="9" spans="1:17" s="43" customFormat="1" ht="18.149999999999999" customHeight="1">
      <c r="A9" s="202">
        <v>2001</v>
      </c>
      <c r="B9" s="47">
        <v>74.5</v>
      </c>
      <c r="C9" s="47">
        <v>74.2</v>
      </c>
      <c r="D9" s="47">
        <v>74.5</v>
      </c>
      <c r="E9" s="47">
        <v>74.8</v>
      </c>
      <c r="F9" s="47">
        <v>74.7</v>
      </c>
      <c r="G9" s="47">
        <v>75.8</v>
      </c>
      <c r="H9" s="47">
        <v>74.8</v>
      </c>
      <c r="I9" s="47">
        <v>72.3</v>
      </c>
      <c r="J9" s="47">
        <v>73.5</v>
      </c>
      <c r="K9" s="47">
        <v>72.5</v>
      </c>
      <c r="L9" s="47">
        <v>71.8</v>
      </c>
      <c r="M9" s="45">
        <v>72.7</v>
      </c>
      <c r="N9" s="45"/>
      <c r="O9" s="46">
        <f>AVERAGE(B9:M9)</f>
        <v>73.841666666666654</v>
      </c>
      <c r="P9" s="225" t="s">
        <v>21</v>
      </c>
      <c r="Q9" s="42"/>
    </row>
    <row r="10" spans="1:17" s="43" customFormat="1" ht="18.149999999999999" customHeight="1">
      <c r="A10" s="202">
        <v>2002</v>
      </c>
      <c r="B10" s="47">
        <v>73</v>
      </c>
      <c r="C10" s="47">
        <v>72.5</v>
      </c>
      <c r="D10" s="47">
        <v>71</v>
      </c>
      <c r="E10" s="47">
        <v>70.7</v>
      </c>
      <c r="F10" s="47">
        <v>70.7</v>
      </c>
      <c r="G10" s="47">
        <v>70</v>
      </c>
      <c r="H10" s="47">
        <v>69.7</v>
      </c>
      <c r="I10" s="47">
        <v>69.5</v>
      </c>
      <c r="J10" s="47">
        <v>69.7</v>
      </c>
      <c r="K10" s="47">
        <v>69.400000000000006</v>
      </c>
      <c r="L10" s="47">
        <v>68.3</v>
      </c>
      <c r="M10" s="45">
        <v>67.099999999999994</v>
      </c>
      <c r="N10" s="45"/>
      <c r="O10" s="46">
        <f t="shared" ref="O10:O21" si="0">AVERAGE(B10:M10)</f>
        <v>70.133333333333326</v>
      </c>
      <c r="P10" s="46">
        <f>(AVERAGE(H9:M9)+AVERAGE(B10:G10))/2</f>
        <v>72.125</v>
      </c>
      <c r="Q10" s="42"/>
    </row>
    <row r="11" spans="1:17" s="43" customFormat="1" ht="18.149999999999999" customHeight="1">
      <c r="A11" s="202">
        <v>2003</v>
      </c>
      <c r="B11" s="47">
        <v>67.400000000000006</v>
      </c>
      <c r="C11" s="47">
        <v>67.7</v>
      </c>
      <c r="D11" s="47">
        <v>68.400000000000006</v>
      </c>
      <c r="E11" s="47">
        <v>68.2</v>
      </c>
      <c r="F11" s="47">
        <v>68.3</v>
      </c>
      <c r="G11" s="47">
        <v>68.7</v>
      </c>
      <c r="H11" s="47">
        <v>68.599999999999994</v>
      </c>
      <c r="I11" s="47">
        <v>69.099999999999994</v>
      </c>
      <c r="J11" s="47">
        <v>68.900000000000006</v>
      </c>
      <c r="K11" s="47">
        <v>69.2</v>
      </c>
      <c r="L11" s="47">
        <v>69.5</v>
      </c>
      <c r="M11" s="47">
        <v>70</v>
      </c>
      <c r="N11" s="45"/>
      <c r="O11" s="46">
        <f t="shared" si="0"/>
        <v>68.666666666666671</v>
      </c>
      <c r="P11" s="46">
        <f t="shared" ref="P11:P21" si="1">(AVERAGE(H10:M10)+AVERAGE(B11:G11))/2</f>
        <v>68.533333333333331</v>
      </c>
      <c r="Q11" s="42"/>
    </row>
    <row r="12" spans="1:17" s="43" customFormat="1" ht="18.149999999999999" customHeight="1">
      <c r="A12" s="202">
        <v>2004</v>
      </c>
      <c r="B12" s="47">
        <v>70.2</v>
      </c>
      <c r="C12" s="47">
        <v>70</v>
      </c>
      <c r="D12" s="47">
        <v>69.8</v>
      </c>
      <c r="E12" s="47">
        <v>69.400000000000006</v>
      </c>
      <c r="F12" s="47">
        <v>69.2</v>
      </c>
      <c r="G12" s="47">
        <v>69.400000000000006</v>
      </c>
      <c r="H12" s="47">
        <v>69.2</v>
      </c>
      <c r="I12" s="47">
        <v>69.099999999999994</v>
      </c>
      <c r="J12" s="47">
        <v>68.8</v>
      </c>
      <c r="K12" s="47">
        <v>69</v>
      </c>
      <c r="L12" s="47">
        <v>68.900000000000006</v>
      </c>
      <c r="M12" s="45">
        <v>68.7</v>
      </c>
      <c r="N12" s="45"/>
      <c r="O12" s="46">
        <f t="shared" si="0"/>
        <v>69.308333333333323</v>
      </c>
      <c r="P12" s="46">
        <f t="shared" si="1"/>
        <v>69.441666666666663</v>
      </c>
      <c r="Q12" s="42"/>
    </row>
    <row r="13" spans="1:17" s="43" customFormat="1" ht="18.149999999999999" customHeight="1">
      <c r="A13" s="202">
        <v>2005</v>
      </c>
      <c r="B13" s="47">
        <v>68</v>
      </c>
      <c r="C13" s="47">
        <v>68.2</v>
      </c>
      <c r="D13" s="47">
        <v>67.900000000000006</v>
      </c>
      <c r="E13" s="47">
        <v>67.7</v>
      </c>
      <c r="F13" s="47">
        <v>66.900000000000006</v>
      </c>
      <c r="G13" s="47">
        <v>66</v>
      </c>
      <c r="H13" s="47">
        <v>65.3</v>
      </c>
      <c r="I13" s="47">
        <v>64.78</v>
      </c>
      <c r="J13" s="47">
        <v>64.900000000000006</v>
      </c>
      <c r="K13" s="47">
        <v>63.6</v>
      </c>
      <c r="L13" s="47">
        <v>65</v>
      </c>
      <c r="M13" s="45">
        <v>63.5</v>
      </c>
      <c r="N13" s="45"/>
      <c r="O13" s="46">
        <f t="shared" si="0"/>
        <v>65.981666666666669</v>
      </c>
      <c r="P13" s="46">
        <f t="shared" si="1"/>
        <v>68.2</v>
      </c>
      <c r="Q13" s="42"/>
    </row>
    <row r="14" spans="1:17" s="43" customFormat="1" ht="18.149999999999999" customHeight="1">
      <c r="A14" s="202">
        <v>2006</v>
      </c>
      <c r="B14" s="47">
        <v>67.900000000000006</v>
      </c>
      <c r="C14" s="47">
        <v>67.599999999999994</v>
      </c>
      <c r="D14" s="47">
        <v>67.5</v>
      </c>
      <c r="E14" s="47">
        <v>67.099999999999994</v>
      </c>
      <c r="F14" s="47">
        <v>67.2</v>
      </c>
      <c r="G14" s="47">
        <v>66.8</v>
      </c>
      <c r="H14" s="47">
        <v>66.3</v>
      </c>
      <c r="I14" s="47">
        <v>65.599999999999994</v>
      </c>
      <c r="J14" s="47">
        <v>64.900000000000006</v>
      </c>
      <c r="K14" s="47">
        <v>64.400000000000006</v>
      </c>
      <c r="L14" s="47">
        <v>64</v>
      </c>
      <c r="M14" s="45">
        <v>63.3</v>
      </c>
      <c r="N14" s="45"/>
      <c r="O14" s="46">
        <f t="shared" si="0"/>
        <v>66.05</v>
      </c>
      <c r="P14" s="46">
        <f t="shared" si="1"/>
        <v>65.931666666666672</v>
      </c>
      <c r="Q14" s="42"/>
    </row>
    <row r="15" spans="1:17" s="43" customFormat="1" ht="18.149999999999999" customHeight="1">
      <c r="A15" s="202">
        <v>2007</v>
      </c>
      <c r="B15" s="47">
        <v>65</v>
      </c>
      <c r="C15" s="47">
        <v>64.7</v>
      </c>
      <c r="D15" s="47">
        <v>64.099999999999994</v>
      </c>
      <c r="E15" s="47">
        <v>64.099999999999994</v>
      </c>
      <c r="F15" s="47">
        <v>64.099999999999994</v>
      </c>
      <c r="G15" s="47">
        <v>63.1</v>
      </c>
      <c r="H15" s="47">
        <v>63.1</v>
      </c>
      <c r="I15" s="47">
        <v>62.7</v>
      </c>
      <c r="J15" s="47">
        <v>62.6</v>
      </c>
      <c r="K15" s="47">
        <v>62.2</v>
      </c>
      <c r="L15" s="47">
        <v>61.9</v>
      </c>
      <c r="M15" s="47">
        <v>61</v>
      </c>
      <c r="N15" s="45"/>
      <c r="O15" s="46">
        <f t="shared" si="0"/>
        <v>63.216666666666669</v>
      </c>
      <c r="P15" s="46">
        <f t="shared" si="1"/>
        <v>64.466666666666669</v>
      </c>
      <c r="Q15" s="42"/>
    </row>
    <row r="16" spans="1:17" s="43" customFormat="1" ht="18.149999999999999" customHeight="1">
      <c r="A16" s="202">
        <v>2008</v>
      </c>
      <c r="B16" s="47">
        <v>57.7</v>
      </c>
      <c r="C16" s="48">
        <v>57.4</v>
      </c>
      <c r="D16" s="49">
        <v>57.1</v>
      </c>
      <c r="E16" s="49">
        <v>57.2</v>
      </c>
      <c r="F16" s="49">
        <v>56.7</v>
      </c>
      <c r="G16" s="49">
        <v>56.2</v>
      </c>
      <c r="H16" s="49">
        <v>55.5</v>
      </c>
      <c r="I16" s="49">
        <v>54.6</v>
      </c>
      <c r="J16" s="49">
        <v>53.5</v>
      </c>
      <c r="K16" s="49">
        <v>52.3</v>
      </c>
      <c r="L16" s="49">
        <v>51.2</v>
      </c>
      <c r="M16" s="49">
        <v>54.5</v>
      </c>
      <c r="N16" s="49"/>
      <c r="O16" s="46">
        <f t="shared" si="0"/>
        <v>55.324999999999996</v>
      </c>
      <c r="P16" s="46">
        <f t="shared" si="1"/>
        <v>59.649999999999991</v>
      </c>
      <c r="Q16" s="42"/>
    </row>
    <row r="17" spans="1:17" ht="18.149999999999999" customHeight="1">
      <c r="A17" s="202">
        <v>2009</v>
      </c>
      <c r="B17" s="49">
        <v>48.4</v>
      </c>
      <c r="C17" s="49">
        <v>47</v>
      </c>
      <c r="D17" s="48">
        <v>45.8</v>
      </c>
      <c r="E17" s="49">
        <v>43.8</v>
      </c>
      <c r="F17" s="49">
        <v>42.4</v>
      </c>
      <c r="G17" s="48">
        <v>41.4</v>
      </c>
      <c r="H17" s="48">
        <v>40.6</v>
      </c>
      <c r="I17" s="48">
        <v>39.6</v>
      </c>
      <c r="J17" s="48">
        <v>38.299999999999997</v>
      </c>
      <c r="K17" s="48">
        <v>37.4</v>
      </c>
      <c r="L17" s="49">
        <v>36.6</v>
      </c>
      <c r="M17" s="48">
        <v>36.5</v>
      </c>
      <c r="N17" s="147"/>
      <c r="O17" s="46">
        <f t="shared" si="0"/>
        <v>41.483333333333341</v>
      </c>
      <c r="P17" s="46">
        <f t="shared" si="1"/>
        <v>49.2</v>
      </c>
      <c r="Q17" s="1"/>
    </row>
    <row r="18" spans="1:17" ht="18.149999999999999" customHeight="1">
      <c r="A18" s="202">
        <v>2010</v>
      </c>
      <c r="B18" s="49">
        <v>35.700000000000003</v>
      </c>
      <c r="C18" s="49">
        <v>35.200000000000003</v>
      </c>
      <c r="D18" s="49">
        <v>34.5</v>
      </c>
      <c r="E18" s="49">
        <v>34</v>
      </c>
      <c r="F18" s="49">
        <v>33.700000000000003</v>
      </c>
      <c r="G18" s="49">
        <v>33.200000000000003</v>
      </c>
      <c r="H18" s="161">
        <v>32.4</v>
      </c>
      <c r="I18" s="49">
        <v>32.200000000000003</v>
      </c>
      <c r="J18" s="49">
        <v>32</v>
      </c>
      <c r="K18" s="49">
        <v>31.9</v>
      </c>
      <c r="L18" s="49">
        <v>32.200000000000003</v>
      </c>
      <c r="M18" s="48">
        <v>32.5</v>
      </c>
      <c r="N18" s="147" t="s">
        <v>0</v>
      </c>
      <c r="O18" s="46">
        <f t="shared" si="0"/>
        <v>33.291666666666664</v>
      </c>
      <c r="P18" s="46">
        <f t="shared" si="1"/>
        <v>36.274999999999999</v>
      </c>
      <c r="Q18" s="1"/>
    </row>
    <row r="19" spans="1:17" ht="18.149999999999999" customHeight="1">
      <c r="A19" s="202">
        <v>2011</v>
      </c>
      <c r="B19" s="49">
        <v>32</v>
      </c>
      <c r="C19" s="49">
        <v>32.200000000000003</v>
      </c>
      <c r="D19" s="49">
        <v>31.9</v>
      </c>
      <c r="E19" s="49">
        <v>32.200000000000003</v>
      </c>
      <c r="F19" s="49">
        <v>32</v>
      </c>
      <c r="G19" s="49">
        <v>32</v>
      </c>
      <c r="H19" s="161">
        <v>32.799999999999997</v>
      </c>
      <c r="I19" s="48">
        <v>32.9</v>
      </c>
      <c r="J19" s="48">
        <v>33.4</v>
      </c>
      <c r="K19" s="49">
        <v>34.200000000000003</v>
      </c>
      <c r="L19" s="49">
        <v>34.6</v>
      </c>
      <c r="M19" s="48">
        <v>34.299999999999997</v>
      </c>
      <c r="N19" s="147"/>
      <c r="O19" s="46">
        <f t="shared" si="0"/>
        <v>32.875</v>
      </c>
      <c r="P19" s="46">
        <f t="shared" si="1"/>
        <v>32.125</v>
      </c>
      <c r="Q19" s="1"/>
    </row>
    <row r="20" spans="1:17" ht="18.149999999999999" customHeight="1">
      <c r="A20" s="202">
        <v>2012</v>
      </c>
      <c r="B20" s="49">
        <v>35.5</v>
      </c>
      <c r="C20" s="49">
        <v>35.799999999999997</v>
      </c>
      <c r="D20" s="49">
        <v>35.9</v>
      </c>
      <c r="E20" s="49">
        <v>37.299999999999997</v>
      </c>
      <c r="F20" s="49">
        <v>37.700000000000003</v>
      </c>
      <c r="G20" s="48">
        <v>38.200000000000003</v>
      </c>
      <c r="H20" s="237">
        <v>37.4</v>
      </c>
      <c r="I20" s="48">
        <v>36.799999999999997</v>
      </c>
      <c r="J20" s="48">
        <v>36.5</v>
      </c>
      <c r="K20" s="49">
        <v>35.5</v>
      </c>
      <c r="L20" s="49">
        <v>34.5</v>
      </c>
      <c r="M20" s="49">
        <v>34.200000000000003</v>
      </c>
      <c r="N20" s="147"/>
      <c r="O20" s="46">
        <f t="shared" si="0"/>
        <v>36.274999999999999</v>
      </c>
      <c r="P20" s="46">
        <f t="shared" si="1"/>
        <v>35.216666666666661</v>
      </c>
      <c r="Q20" s="1"/>
    </row>
    <row r="21" spans="1:17" ht="18.149999999999999" customHeight="1">
      <c r="A21" s="167">
        <v>2013</v>
      </c>
      <c r="B21" s="49">
        <v>33.799999999999997</v>
      </c>
      <c r="C21" s="49">
        <v>32.9</v>
      </c>
      <c r="D21" s="49">
        <v>32.200000000000003</v>
      </c>
      <c r="E21" s="49">
        <v>30.6</v>
      </c>
      <c r="F21" s="49">
        <v>30</v>
      </c>
      <c r="G21" s="48">
        <v>29.7</v>
      </c>
      <c r="H21" s="161">
        <v>29.3</v>
      </c>
      <c r="I21" s="49">
        <v>29.2</v>
      </c>
      <c r="J21" s="48">
        <v>28.7</v>
      </c>
      <c r="K21" s="49">
        <v>29.1</v>
      </c>
      <c r="L21" s="49">
        <v>29.1</v>
      </c>
      <c r="M21" s="48">
        <v>30.7</v>
      </c>
      <c r="N21" s="147"/>
      <c r="O21" s="46">
        <f t="shared" si="0"/>
        <v>30.441666666666666</v>
      </c>
      <c r="P21" s="46">
        <f t="shared" si="1"/>
        <v>33.674999999999997</v>
      </c>
      <c r="Q21" s="1"/>
    </row>
    <row r="22" spans="1:17" ht="18.149999999999999" customHeight="1">
      <c r="A22" s="45">
        <v>2014</v>
      </c>
      <c r="B22" s="49">
        <v>29.8</v>
      </c>
      <c r="C22" s="49">
        <v>29.2</v>
      </c>
      <c r="D22" s="48">
        <v>29.7</v>
      </c>
      <c r="E22" s="49">
        <v>30.7</v>
      </c>
      <c r="F22" s="49">
        <v>30.8</v>
      </c>
      <c r="G22" s="48">
        <v>31.4</v>
      </c>
      <c r="H22" s="257" t="s">
        <v>44</v>
      </c>
      <c r="I22" s="48"/>
      <c r="J22" s="48"/>
      <c r="K22" s="48"/>
      <c r="L22" s="49"/>
      <c r="M22" s="153"/>
      <c r="N22" s="147"/>
      <c r="O22" s="46"/>
      <c r="P22" s="46"/>
      <c r="Q22" s="1"/>
    </row>
    <row r="23" spans="1:17" ht="18.149999999999999" customHeight="1">
      <c r="A23" s="45"/>
      <c r="B23" s="49"/>
      <c r="C23" s="239"/>
      <c r="D23" s="48"/>
      <c r="E23" s="49"/>
      <c r="F23" s="49"/>
      <c r="G23" s="48"/>
      <c r="H23" s="48"/>
      <c r="I23" s="48"/>
      <c r="J23" s="48"/>
      <c r="K23" s="48"/>
      <c r="L23" s="49"/>
      <c r="M23" s="153"/>
      <c r="N23" s="147"/>
      <c r="O23" s="46"/>
      <c r="P23" s="46"/>
      <c r="Q23" s="1"/>
    </row>
    <row r="24" spans="1:17" ht="15.75" customHeight="1">
      <c r="A24" s="5" t="s">
        <v>10</v>
      </c>
      <c r="B24" s="49"/>
      <c r="C24" s="49"/>
      <c r="D24" s="48"/>
      <c r="E24" s="49"/>
      <c r="F24" s="49"/>
      <c r="G24" s="48"/>
      <c r="H24" s="48"/>
      <c r="I24" s="48"/>
      <c r="J24" s="48"/>
      <c r="K24" s="48"/>
      <c r="L24" s="49"/>
      <c r="M24" s="153"/>
      <c r="N24" s="147"/>
      <c r="O24" s="46"/>
      <c r="P24" s="46"/>
      <c r="Q24" s="1"/>
    </row>
    <row r="25" spans="1:17" ht="15.75" customHeight="1">
      <c r="A25" s="152"/>
    </row>
    <row r="26" spans="1:17" ht="15.75" customHeight="1">
      <c r="A26" s="5"/>
      <c r="B26" s="3"/>
      <c r="C26" s="3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1"/>
    </row>
    <row r="27" spans="1:17" ht="15.75" customHeight="1">
      <c r="A27" s="4"/>
      <c r="B27" s="4"/>
      <c r="C27" s="4"/>
      <c r="D27" s="4"/>
      <c r="E27" s="4"/>
      <c r="F27" s="4"/>
      <c r="G27" s="4"/>
      <c r="H27" s="4"/>
      <c r="I27" s="4" t="s">
        <v>26</v>
      </c>
      <c r="J27" s="4"/>
      <c r="K27" s="4"/>
      <c r="L27" s="4"/>
      <c r="M27" s="4"/>
      <c r="N27" s="4"/>
      <c r="O27" s="4"/>
      <c r="P27" s="4"/>
      <c r="Q27" s="1"/>
    </row>
    <row r="28" spans="1:17" ht="15.75" customHeight="1">
      <c r="I28" s="4"/>
      <c r="J28" s="4" t="s">
        <v>27</v>
      </c>
      <c r="K28" s="37"/>
      <c r="L28" s="37"/>
      <c r="M28" s="37"/>
      <c r="N28" s="37"/>
      <c r="O28" s="37"/>
      <c r="P28" s="37"/>
    </row>
    <row r="29" spans="1:17" ht="15.75" customHeight="1">
      <c r="H29" s="10"/>
      <c r="I29" s="38"/>
      <c r="J29" s="38" t="s">
        <v>28</v>
      </c>
      <c r="K29" s="10"/>
      <c r="L29" s="10"/>
      <c r="M29" s="10"/>
    </row>
    <row r="30" spans="1:17" ht="15.75" customHeight="1">
      <c r="H30" s="10"/>
      <c r="I30" s="10"/>
      <c r="J30" s="10"/>
      <c r="K30" s="10"/>
      <c r="L30" s="10"/>
      <c r="M30" s="10"/>
    </row>
  </sheetData>
  <mergeCells count="5">
    <mergeCell ref="A3:P3"/>
    <mergeCell ref="A1:P1"/>
    <mergeCell ref="A4:P4"/>
    <mergeCell ref="A5:P5"/>
    <mergeCell ref="A6:P6"/>
  </mergeCells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topLeftCell="A4" zoomScale="110" zoomScaleNormal="110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G34" sqref="G34"/>
    </sheetView>
  </sheetViews>
  <sheetFormatPr defaultRowHeight="13.2"/>
  <cols>
    <col min="1" max="13" width="9.33203125" customWidth="1"/>
    <col min="14" max="14" width="2.33203125" customWidth="1"/>
    <col min="15" max="15" width="12.33203125" customWidth="1"/>
    <col min="16" max="16" width="10.6640625" customWidth="1"/>
  </cols>
  <sheetData>
    <row r="1" spans="1:16" ht="18.149999999999999" customHeight="1">
      <c r="A1" s="267" t="s">
        <v>33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</row>
    <row r="2" spans="1:16" ht="18.149999999999999" customHeight="1">
      <c r="A2" s="165"/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66" t="s">
        <v>29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50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2" t="s">
        <v>8</v>
      </c>
      <c r="P7" s="52" t="s">
        <v>8</v>
      </c>
    </row>
    <row r="8" spans="1:16" s="43" customFormat="1" ht="18.149999999999999" customHeight="1">
      <c r="A8" s="168" t="s">
        <v>1</v>
      </c>
      <c r="B8" s="168" t="s">
        <v>11</v>
      </c>
      <c r="C8" s="168" t="s">
        <v>2</v>
      </c>
      <c r="D8" s="168" t="s">
        <v>12</v>
      </c>
      <c r="E8" s="168" t="s">
        <v>13</v>
      </c>
      <c r="F8" s="168" t="s">
        <v>18</v>
      </c>
      <c r="G8" s="168" t="s">
        <v>14</v>
      </c>
      <c r="H8" s="168" t="s">
        <v>15</v>
      </c>
      <c r="I8" s="168" t="s">
        <v>16</v>
      </c>
      <c r="J8" s="168" t="s">
        <v>17</v>
      </c>
      <c r="K8" s="168" t="s">
        <v>3</v>
      </c>
      <c r="L8" s="168" t="s">
        <v>4</v>
      </c>
      <c r="M8" s="168" t="s">
        <v>5</v>
      </c>
      <c r="N8" s="53"/>
      <c r="O8" s="52" t="s">
        <v>7</v>
      </c>
      <c r="P8" s="52" t="s">
        <v>6</v>
      </c>
    </row>
    <row r="9" spans="1:16" s="43" customFormat="1" ht="18.149999999999999" customHeight="1">
      <c r="A9" s="203">
        <v>1990</v>
      </c>
      <c r="B9" s="54">
        <v>159.30000000000001</v>
      </c>
      <c r="C9" s="54">
        <v>161.4</v>
      </c>
      <c r="D9" s="54">
        <v>161.30000000000001</v>
      </c>
      <c r="E9" s="54">
        <v>160.9</v>
      </c>
      <c r="F9" s="54">
        <v>159.6</v>
      </c>
      <c r="G9" s="55">
        <v>158.69999999999999</v>
      </c>
      <c r="H9" s="54">
        <v>158.30000000000001</v>
      </c>
      <c r="I9" s="54">
        <v>157.80000000000001</v>
      </c>
      <c r="J9" s="55">
        <v>157.1</v>
      </c>
      <c r="K9" s="55">
        <v>158</v>
      </c>
      <c r="L9" s="54">
        <v>156.5</v>
      </c>
      <c r="M9" s="54">
        <v>155.6</v>
      </c>
      <c r="N9" s="54"/>
      <c r="O9" s="46">
        <f>AVERAGE(B9:M9)</f>
        <v>158.70833333333331</v>
      </c>
      <c r="P9" s="56" t="s">
        <v>21</v>
      </c>
    </row>
    <row r="10" spans="1:16" s="43" customFormat="1" ht="18.149999999999999" customHeight="1">
      <c r="A10" s="203">
        <v>1991</v>
      </c>
      <c r="B10" s="54">
        <v>154.5</v>
      </c>
      <c r="C10" s="54">
        <v>154.6</v>
      </c>
      <c r="D10" s="54">
        <v>153.4</v>
      </c>
      <c r="E10" s="54">
        <v>152.6</v>
      </c>
      <c r="F10" s="54">
        <v>152.80000000000001</v>
      </c>
      <c r="G10" s="54">
        <v>152.69999999999999</v>
      </c>
      <c r="H10" s="54">
        <v>153.5</v>
      </c>
      <c r="I10" s="54">
        <v>153.6</v>
      </c>
      <c r="J10" s="54">
        <v>154.4</v>
      </c>
      <c r="K10" s="55">
        <v>154</v>
      </c>
      <c r="L10" s="54">
        <v>154.6</v>
      </c>
      <c r="M10" s="54">
        <v>154.69999999999999</v>
      </c>
      <c r="N10" s="54"/>
      <c r="O10" s="46">
        <f t="shared" ref="O10:O32" si="0">AVERAGE(B10:M10)</f>
        <v>153.78333333333333</v>
      </c>
      <c r="P10" s="46">
        <f>(AVERAGE(H9:M9)+AVERAGE(B10:G10))/2</f>
        <v>155.32500000000002</v>
      </c>
    </row>
    <row r="11" spans="1:16" s="43" customFormat="1" ht="18.149999999999999" customHeight="1">
      <c r="A11" s="203">
        <v>1992</v>
      </c>
      <c r="B11" s="54">
        <v>154.5</v>
      </c>
      <c r="C11" s="54">
        <v>154.19999999999999</v>
      </c>
      <c r="D11" s="54">
        <v>154.9</v>
      </c>
      <c r="E11" s="54">
        <v>154.9</v>
      </c>
      <c r="F11" s="54">
        <v>154.69999999999999</v>
      </c>
      <c r="G11" s="54">
        <v>154.69999999999999</v>
      </c>
      <c r="H11" s="55">
        <v>154.1</v>
      </c>
      <c r="I11" s="54">
        <v>154.1</v>
      </c>
      <c r="J11" s="55">
        <v>154.1</v>
      </c>
      <c r="K11" s="54">
        <v>154.80000000000001</v>
      </c>
      <c r="L11" s="54">
        <v>154.80000000000001</v>
      </c>
      <c r="M11" s="54">
        <v>155.1</v>
      </c>
      <c r="N11" s="54"/>
      <c r="O11" s="46">
        <f t="shared" si="0"/>
        <v>154.57499999999996</v>
      </c>
      <c r="P11" s="46">
        <f t="shared" ref="P11:P32" si="1">(AVERAGE(H10:M10)+AVERAGE(B11:G11))/2</f>
        <v>154.39166666666665</v>
      </c>
    </row>
    <row r="12" spans="1:16" s="43" customFormat="1" ht="18.149999999999999" customHeight="1">
      <c r="A12" s="203">
        <v>1993</v>
      </c>
      <c r="B12" s="54">
        <v>155.69999999999999</v>
      </c>
      <c r="C12" s="54">
        <v>155.4</v>
      </c>
      <c r="D12" s="54">
        <v>155.5</v>
      </c>
      <c r="E12" s="54">
        <v>155.80000000000001</v>
      </c>
      <c r="F12" s="54">
        <v>156.30000000000001</v>
      </c>
      <c r="G12" s="54">
        <v>155.9</v>
      </c>
      <c r="H12" s="54">
        <v>156.5</v>
      </c>
      <c r="I12" s="54">
        <v>157.1</v>
      </c>
      <c r="J12" s="54">
        <v>156.69999999999999</v>
      </c>
      <c r="K12" s="54">
        <v>152.80000000000001</v>
      </c>
      <c r="L12" s="54">
        <v>153.30000000000001</v>
      </c>
      <c r="M12" s="54">
        <v>154.1</v>
      </c>
      <c r="N12" s="54"/>
      <c r="O12" s="46">
        <f t="shared" si="0"/>
        <v>155.42499999999998</v>
      </c>
      <c r="P12" s="46">
        <f t="shared" si="1"/>
        <v>155.13333333333333</v>
      </c>
    </row>
    <row r="13" spans="1:16" s="43" customFormat="1" ht="18.149999999999999" customHeight="1">
      <c r="A13" s="203">
        <v>1994</v>
      </c>
      <c r="B13" s="54">
        <v>154.30000000000001</v>
      </c>
      <c r="C13" s="54">
        <v>154.9</v>
      </c>
      <c r="D13" s="54">
        <v>154.4</v>
      </c>
      <c r="E13" s="54">
        <v>155.5</v>
      </c>
      <c r="F13" s="54">
        <v>155.30000000000001</v>
      </c>
      <c r="G13" s="55">
        <v>156</v>
      </c>
      <c r="H13" s="55">
        <v>155</v>
      </c>
      <c r="I13" s="54">
        <v>155.80000000000001</v>
      </c>
      <c r="J13" s="54">
        <v>156.19999999999999</v>
      </c>
      <c r="K13" s="54">
        <v>156.80000000000001</v>
      </c>
      <c r="L13" s="54">
        <v>156.69999999999999</v>
      </c>
      <c r="M13" s="54">
        <v>157.1</v>
      </c>
      <c r="N13" s="54"/>
      <c r="O13" s="46">
        <f t="shared" si="0"/>
        <v>155.66666666666666</v>
      </c>
      <c r="P13" s="46">
        <f t="shared" si="1"/>
        <v>155.07500000000002</v>
      </c>
    </row>
    <row r="14" spans="1:16" s="43" customFormat="1" ht="18.149999999999999" customHeight="1">
      <c r="A14" s="203">
        <v>1995</v>
      </c>
      <c r="B14" s="54">
        <v>159.1</v>
      </c>
      <c r="C14" s="54">
        <v>159.6</v>
      </c>
      <c r="D14" s="54">
        <v>159.69999999999999</v>
      </c>
      <c r="E14" s="54">
        <v>158.6</v>
      </c>
      <c r="F14" s="54">
        <v>158.80000000000001</v>
      </c>
      <c r="G14" s="54">
        <v>158.69999999999999</v>
      </c>
      <c r="H14" s="54">
        <v>159.30000000000001</v>
      </c>
      <c r="I14" s="54">
        <v>158.69999999999999</v>
      </c>
      <c r="J14" s="54">
        <v>158.4</v>
      </c>
      <c r="K14" s="54">
        <v>158.69999999999999</v>
      </c>
      <c r="L14" s="55">
        <v>159</v>
      </c>
      <c r="M14" s="54">
        <v>159.19999999999999</v>
      </c>
      <c r="N14" s="54"/>
      <c r="O14" s="46">
        <f t="shared" si="0"/>
        <v>158.98333333333335</v>
      </c>
      <c r="P14" s="46">
        <f t="shared" si="1"/>
        <v>157.67500000000001</v>
      </c>
    </row>
    <row r="15" spans="1:16" s="43" customFormat="1" ht="18.149999999999999" customHeight="1">
      <c r="A15" s="203">
        <v>1996</v>
      </c>
      <c r="B15" s="54">
        <v>160.4</v>
      </c>
      <c r="C15" s="54">
        <v>157.4</v>
      </c>
      <c r="D15" s="54">
        <v>156.19999999999999</v>
      </c>
      <c r="E15" s="55">
        <v>158</v>
      </c>
      <c r="F15" s="54">
        <v>158.4</v>
      </c>
      <c r="G15" s="54">
        <v>157.69999999999999</v>
      </c>
      <c r="H15" s="54">
        <v>156.69999999999999</v>
      </c>
      <c r="I15" s="54">
        <v>157.9</v>
      </c>
      <c r="J15" s="54">
        <v>155.4</v>
      </c>
      <c r="K15" s="54">
        <v>157.1</v>
      </c>
      <c r="L15" s="55">
        <v>158</v>
      </c>
      <c r="M15" s="55">
        <v>157</v>
      </c>
      <c r="N15" s="54"/>
      <c r="O15" s="46">
        <f t="shared" si="0"/>
        <v>157.51666666666668</v>
      </c>
      <c r="P15" s="46">
        <f t="shared" si="1"/>
        <v>158.44999999999999</v>
      </c>
    </row>
    <row r="16" spans="1:16" s="43" customFormat="1" ht="18.149999999999999" customHeight="1">
      <c r="A16" s="203">
        <v>1997</v>
      </c>
      <c r="B16" s="54">
        <v>155.19999999999999</v>
      </c>
      <c r="C16" s="54">
        <v>155.5</v>
      </c>
      <c r="D16" s="55">
        <v>156.1</v>
      </c>
      <c r="E16" s="54">
        <v>156.19999999999999</v>
      </c>
      <c r="F16" s="54">
        <v>154.9</v>
      </c>
      <c r="G16" s="54">
        <v>155.6</v>
      </c>
      <c r="H16" s="54">
        <v>154.6</v>
      </c>
      <c r="I16" s="54">
        <v>154.1</v>
      </c>
      <c r="J16" s="54">
        <v>154.5</v>
      </c>
      <c r="K16" s="54">
        <v>154.1</v>
      </c>
      <c r="L16" s="55">
        <v>153.1</v>
      </c>
      <c r="M16" s="54">
        <v>151.6</v>
      </c>
      <c r="N16" s="54"/>
      <c r="O16" s="46">
        <f t="shared" si="0"/>
        <v>154.62499999999997</v>
      </c>
      <c r="P16" s="46">
        <f t="shared" si="1"/>
        <v>156.30000000000001</v>
      </c>
    </row>
    <row r="17" spans="1:16" s="43" customFormat="1" ht="18.149999999999999" customHeight="1">
      <c r="A17" s="203">
        <v>1998</v>
      </c>
      <c r="B17" s="54">
        <v>150.5</v>
      </c>
      <c r="C17" s="54">
        <v>150.69999999999999</v>
      </c>
      <c r="D17" s="55">
        <v>150</v>
      </c>
      <c r="E17" s="54">
        <v>148.80000000000001</v>
      </c>
      <c r="F17" s="55">
        <v>148.19999999999999</v>
      </c>
      <c r="G17" s="54">
        <v>147.4</v>
      </c>
      <c r="H17" s="54">
        <v>147.80000000000001</v>
      </c>
      <c r="I17" s="54">
        <v>147.5</v>
      </c>
      <c r="J17" s="55">
        <v>146.80000000000001</v>
      </c>
      <c r="K17" s="55">
        <v>144</v>
      </c>
      <c r="L17" s="54">
        <v>145.69999999999999</v>
      </c>
      <c r="M17" s="54">
        <v>144.69999999999999</v>
      </c>
      <c r="N17" s="54"/>
      <c r="O17" s="46">
        <f t="shared" si="0"/>
        <v>147.67500000000001</v>
      </c>
      <c r="P17" s="46">
        <f t="shared" si="1"/>
        <v>151.46666666666667</v>
      </c>
    </row>
    <row r="18" spans="1:16" s="43" customFormat="1" ht="18.149999999999999" customHeight="1">
      <c r="A18" s="203">
        <v>1999</v>
      </c>
      <c r="B18" s="54">
        <v>145.6</v>
      </c>
      <c r="C18" s="54">
        <v>144.30000000000001</v>
      </c>
      <c r="D18" s="54">
        <v>143.19999999999999</v>
      </c>
      <c r="E18" s="54">
        <v>146.9</v>
      </c>
      <c r="F18" s="54">
        <v>146.69999999999999</v>
      </c>
      <c r="G18" s="54">
        <v>145.80000000000001</v>
      </c>
      <c r="H18" s="55">
        <v>145.30000000000001</v>
      </c>
      <c r="I18" s="54">
        <v>144.5</v>
      </c>
      <c r="J18" s="54">
        <v>143.5</v>
      </c>
      <c r="K18" s="55">
        <v>141</v>
      </c>
      <c r="L18" s="54">
        <v>141.80000000000001</v>
      </c>
      <c r="M18" s="54">
        <v>141.19999999999999</v>
      </c>
      <c r="N18" s="54"/>
      <c r="O18" s="46">
        <f t="shared" si="0"/>
        <v>144.15</v>
      </c>
      <c r="P18" s="46">
        <f t="shared" si="1"/>
        <v>145.75</v>
      </c>
    </row>
    <row r="19" spans="1:16" s="43" customFormat="1" ht="18.149999999999999" customHeight="1">
      <c r="A19" s="203">
        <v>2000</v>
      </c>
      <c r="B19" s="54">
        <v>143.69999999999999</v>
      </c>
      <c r="C19" s="54">
        <v>143.69999999999999</v>
      </c>
      <c r="D19" s="54">
        <v>142.30000000000001</v>
      </c>
      <c r="E19" s="55">
        <v>143</v>
      </c>
      <c r="F19" s="54">
        <v>143.19999999999999</v>
      </c>
      <c r="G19" s="54">
        <v>142.5</v>
      </c>
      <c r="H19" s="55">
        <v>143</v>
      </c>
      <c r="I19" s="54">
        <v>142.5</v>
      </c>
      <c r="J19" s="54">
        <v>142.30000000000001</v>
      </c>
      <c r="K19" s="54">
        <v>142.5</v>
      </c>
      <c r="L19" s="54">
        <v>142.19999999999999</v>
      </c>
      <c r="M19" s="54">
        <v>141.30000000000001</v>
      </c>
      <c r="N19" s="54"/>
      <c r="O19" s="46">
        <f t="shared" si="0"/>
        <v>142.68333333333334</v>
      </c>
      <c r="P19" s="46">
        <f t="shared" si="1"/>
        <v>142.97500000000002</v>
      </c>
    </row>
    <row r="20" spans="1:16" s="43" customFormat="1" ht="18.149999999999999" customHeight="1">
      <c r="A20" s="203">
        <v>2001</v>
      </c>
      <c r="B20" s="55">
        <v>138.69999999999999</v>
      </c>
      <c r="C20" s="55">
        <v>138.30000000000001</v>
      </c>
      <c r="D20" s="55">
        <v>137.6</v>
      </c>
      <c r="E20" s="55">
        <v>136.1</v>
      </c>
      <c r="F20" s="55">
        <v>135.19999999999999</v>
      </c>
      <c r="G20" s="55">
        <v>135.1</v>
      </c>
      <c r="H20" s="55">
        <v>130.19999999999999</v>
      </c>
      <c r="I20" s="55">
        <v>128.1</v>
      </c>
      <c r="J20" s="55">
        <v>127.5</v>
      </c>
      <c r="K20" s="55">
        <v>126.2</v>
      </c>
      <c r="L20" s="55">
        <v>124.9</v>
      </c>
      <c r="M20" s="55">
        <v>124.1</v>
      </c>
      <c r="N20" s="55"/>
      <c r="O20" s="46">
        <f t="shared" si="0"/>
        <v>131.83333333333334</v>
      </c>
      <c r="P20" s="46">
        <f t="shared" si="1"/>
        <v>139.56666666666666</v>
      </c>
    </row>
    <row r="21" spans="1:16" s="43" customFormat="1" ht="18.149999999999999" customHeight="1">
      <c r="A21" s="203">
        <v>2002</v>
      </c>
      <c r="B21" s="55">
        <v>123.1</v>
      </c>
      <c r="C21" s="55">
        <v>122</v>
      </c>
      <c r="D21" s="55">
        <v>121.3</v>
      </c>
      <c r="E21" s="55">
        <v>122.6</v>
      </c>
      <c r="F21" s="55">
        <v>123.7</v>
      </c>
      <c r="G21" s="55">
        <v>122.9</v>
      </c>
      <c r="H21" s="55">
        <v>120.1</v>
      </c>
      <c r="I21" s="55">
        <v>120.7</v>
      </c>
      <c r="J21" s="55">
        <v>120.2</v>
      </c>
      <c r="K21" s="55">
        <v>118.9</v>
      </c>
      <c r="L21" s="55">
        <v>118.4</v>
      </c>
      <c r="M21" s="55">
        <v>118.8</v>
      </c>
      <c r="N21" s="55"/>
      <c r="O21" s="46">
        <f t="shared" si="0"/>
        <v>121.05833333333335</v>
      </c>
      <c r="P21" s="46">
        <f t="shared" si="1"/>
        <v>124.71666666666667</v>
      </c>
    </row>
    <row r="22" spans="1:16" s="43" customFormat="1" ht="18.149999999999999" customHeight="1">
      <c r="A22" s="203">
        <v>2003</v>
      </c>
      <c r="B22" s="55">
        <v>117.8</v>
      </c>
      <c r="C22" s="55">
        <v>118.1</v>
      </c>
      <c r="D22" s="55">
        <v>118.4</v>
      </c>
      <c r="E22" s="55">
        <v>118.1</v>
      </c>
      <c r="F22" s="55">
        <v>117.5</v>
      </c>
      <c r="G22" s="55">
        <v>117.4</v>
      </c>
      <c r="H22" s="57">
        <v>117.1</v>
      </c>
      <c r="I22" s="55">
        <v>117.7</v>
      </c>
      <c r="J22" s="55">
        <v>118</v>
      </c>
      <c r="K22" s="57">
        <v>119.2</v>
      </c>
      <c r="L22" s="57">
        <v>119.6</v>
      </c>
      <c r="M22" s="57">
        <v>118.9</v>
      </c>
      <c r="N22" s="55"/>
      <c r="O22" s="46">
        <f t="shared" si="0"/>
        <v>118.14999999999999</v>
      </c>
      <c r="P22" s="46">
        <f t="shared" si="1"/>
        <v>118.69999999999999</v>
      </c>
    </row>
    <row r="23" spans="1:16" s="43" customFormat="1" ht="18.149999999999999" customHeight="1">
      <c r="A23" s="203">
        <v>2004</v>
      </c>
      <c r="B23" s="55">
        <v>119.1</v>
      </c>
      <c r="C23" s="55">
        <v>119</v>
      </c>
      <c r="D23" s="55">
        <v>118.6</v>
      </c>
      <c r="E23" s="58">
        <v>118.3</v>
      </c>
      <c r="F23" s="57">
        <v>118.2</v>
      </c>
      <c r="G23" s="55">
        <v>118.1</v>
      </c>
      <c r="H23" s="58">
        <v>118</v>
      </c>
      <c r="I23" s="55">
        <v>118.5</v>
      </c>
      <c r="J23" s="57">
        <v>118.1</v>
      </c>
      <c r="K23" s="57">
        <v>117.9</v>
      </c>
      <c r="L23" s="57">
        <v>117.9</v>
      </c>
      <c r="M23" s="57">
        <v>118.3</v>
      </c>
      <c r="N23" s="59"/>
      <c r="O23" s="46">
        <f t="shared" si="0"/>
        <v>118.33333333333336</v>
      </c>
      <c r="P23" s="46">
        <f t="shared" si="1"/>
        <v>118.48333333333335</v>
      </c>
    </row>
    <row r="24" spans="1:16" s="43" customFormat="1" ht="18.149999999999999" customHeight="1">
      <c r="A24" s="203">
        <v>2005</v>
      </c>
      <c r="B24" s="55">
        <v>117.9</v>
      </c>
      <c r="C24" s="55">
        <v>117.4</v>
      </c>
      <c r="D24" s="58">
        <v>117.1</v>
      </c>
      <c r="E24" s="58">
        <v>116.3</v>
      </c>
      <c r="F24" s="58">
        <v>115.7</v>
      </c>
      <c r="G24" s="58">
        <v>115.4</v>
      </c>
      <c r="H24" s="58">
        <v>114.7</v>
      </c>
      <c r="I24" s="55">
        <v>113.4</v>
      </c>
      <c r="J24" s="58">
        <v>113.5</v>
      </c>
      <c r="K24" s="58">
        <v>114.1</v>
      </c>
      <c r="L24" s="57">
        <v>114.2</v>
      </c>
      <c r="M24" s="57">
        <v>114.5</v>
      </c>
      <c r="N24" s="59"/>
      <c r="O24" s="46">
        <f t="shared" si="0"/>
        <v>115.35000000000001</v>
      </c>
      <c r="P24" s="46">
        <f t="shared" si="1"/>
        <v>117.375</v>
      </c>
    </row>
    <row r="25" spans="1:16" s="43" customFormat="1" ht="18.149999999999999" customHeight="1">
      <c r="A25" s="203">
        <v>2006</v>
      </c>
      <c r="B25" s="55">
        <v>112.2</v>
      </c>
      <c r="C25" s="55">
        <v>111.9</v>
      </c>
      <c r="D25" s="57">
        <v>111.5</v>
      </c>
      <c r="E25" s="58">
        <v>110.7</v>
      </c>
      <c r="F25" s="58">
        <v>110.7</v>
      </c>
      <c r="G25" s="58">
        <v>110</v>
      </c>
      <c r="H25" s="58">
        <v>109.5</v>
      </c>
      <c r="I25" s="55">
        <v>109</v>
      </c>
      <c r="J25" s="57">
        <v>108.2</v>
      </c>
      <c r="K25" s="58">
        <v>108.1</v>
      </c>
      <c r="L25" s="57">
        <v>107.8</v>
      </c>
      <c r="M25" s="58">
        <v>107.3</v>
      </c>
      <c r="N25" s="60"/>
      <c r="O25" s="46">
        <f t="shared" si="0"/>
        <v>109.74166666666666</v>
      </c>
      <c r="P25" s="46">
        <f t="shared" si="1"/>
        <v>112.61666666666667</v>
      </c>
    </row>
    <row r="26" spans="1:16" s="43" customFormat="1" ht="18.149999999999999" customHeight="1">
      <c r="A26" s="203">
        <v>2007</v>
      </c>
      <c r="B26" s="55">
        <v>107.6</v>
      </c>
      <c r="C26" s="55">
        <v>107.6</v>
      </c>
      <c r="D26" s="58">
        <v>107</v>
      </c>
      <c r="E26" s="58">
        <v>107.2</v>
      </c>
      <c r="F26" s="58">
        <v>107.3</v>
      </c>
      <c r="G26" s="57">
        <v>107.5</v>
      </c>
      <c r="H26" s="58">
        <v>107.4</v>
      </c>
      <c r="I26" s="55">
        <v>106.4</v>
      </c>
      <c r="J26" s="57">
        <v>105.8</v>
      </c>
      <c r="K26" s="58">
        <v>105.2</v>
      </c>
      <c r="L26" s="57">
        <v>104.8</v>
      </c>
      <c r="M26" s="58">
        <v>104.1</v>
      </c>
      <c r="N26" s="60"/>
      <c r="O26" s="46">
        <f t="shared" si="0"/>
        <v>106.49166666666663</v>
      </c>
      <c r="P26" s="46">
        <f t="shared" si="1"/>
        <v>107.84166666666665</v>
      </c>
    </row>
    <row r="27" spans="1:16" s="43" customFormat="1" ht="18.149999999999999" customHeight="1">
      <c r="A27" s="203">
        <v>2008</v>
      </c>
      <c r="B27" s="57">
        <v>103.5</v>
      </c>
      <c r="C27" s="58">
        <v>103</v>
      </c>
      <c r="D27" s="58">
        <v>102.8</v>
      </c>
      <c r="E27" s="57">
        <v>102.5</v>
      </c>
      <c r="F27" s="58">
        <v>102.1</v>
      </c>
      <c r="G27" s="58">
        <v>101.2</v>
      </c>
      <c r="H27" s="58">
        <v>101.1</v>
      </c>
      <c r="I27" s="57">
        <v>100.2</v>
      </c>
      <c r="J27" s="58">
        <v>99.8</v>
      </c>
      <c r="K27" s="58">
        <v>98.8</v>
      </c>
      <c r="L27" s="57">
        <v>98.1</v>
      </c>
      <c r="M27" s="57">
        <v>98.7</v>
      </c>
      <c r="N27" s="57"/>
      <c r="O27" s="46">
        <f t="shared" si="0"/>
        <v>100.98333333333333</v>
      </c>
      <c r="P27" s="46">
        <f t="shared" si="1"/>
        <v>104.06666666666666</v>
      </c>
    </row>
    <row r="28" spans="1:16" s="43" customFormat="1" ht="18.149999999999999" customHeight="1">
      <c r="A28" s="203">
        <v>2009</v>
      </c>
      <c r="B28" s="55">
        <v>96</v>
      </c>
      <c r="C28" s="58">
        <v>95.1</v>
      </c>
      <c r="D28" s="57">
        <v>93.9</v>
      </c>
      <c r="E28" s="150">
        <v>93.2</v>
      </c>
      <c r="F28" s="58">
        <v>92.4</v>
      </c>
      <c r="G28" s="58">
        <v>91.6</v>
      </c>
      <c r="H28" s="57">
        <v>90.9</v>
      </c>
      <c r="I28" s="57">
        <v>90.1</v>
      </c>
      <c r="J28" s="57">
        <v>89.4</v>
      </c>
      <c r="K28" s="58">
        <v>89</v>
      </c>
      <c r="L28" s="57">
        <v>88.5</v>
      </c>
      <c r="M28" s="58">
        <v>88</v>
      </c>
      <c r="N28" s="57"/>
      <c r="O28" s="46">
        <f t="shared" si="0"/>
        <v>91.508333333333326</v>
      </c>
      <c r="P28" s="46">
        <f t="shared" si="1"/>
        <v>96.575000000000003</v>
      </c>
    </row>
    <row r="29" spans="1:16" s="43" customFormat="1" ht="18.149999999999999" customHeight="1">
      <c r="A29" s="203">
        <v>2010</v>
      </c>
      <c r="B29" s="55">
        <v>87.9</v>
      </c>
      <c r="C29" s="58">
        <v>87.6</v>
      </c>
      <c r="D29" s="57">
        <v>87.2</v>
      </c>
      <c r="E29" s="151">
        <v>86.8</v>
      </c>
      <c r="F29" s="58">
        <v>86.7</v>
      </c>
      <c r="G29" s="58">
        <v>86.6</v>
      </c>
      <c r="H29" s="57">
        <v>86.4</v>
      </c>
      <c r="I29" s="58">
        <v>86.3</v>
      </c>
      <c r="J29" s="57">
        <v>86.1</v>
      </c>
      <c r="K29" s="58">
        <v>86.4</v>
      </c>
      <c r="L29" s="57">
        <v>86.2</v>
      </c>
      <c r="M29" s="57">
        <v>85.8</v>
      </c>
      <c r="N29" s="57" t="s">
        <v>0</v>
      </c>
      <c r="O29" s="46">
        <f t="shared" si="0"/>
        <v>86.666666666666671</v>
      </c>
      <c r="P29" s="46">
        <f t="shared" si="1"/>
        <v>88.224999999999994</v>
      </c>
    </row>
    <row r="30" spans="1:16" s="43" customFormat="1" ht="18.149999999999999" customHeight="1">
      <c r="A30" s="203">
        <v>2011</v>
      </c>
      <c r="B30" s="55">
        <v>85.8</v>
      </c>
      <c r="C30" s="58">
        <v>85.1</v>
      </c>
      <c r="D30" s="57">
        <v>85.3</v>
      </c>
      <c r="E30" s="151">
        <v>85.1</v>
      </c>
      <c r="F30" s="58">
        <v>85</v>
      </c>
      <c r="G30" s="58">
        <v>84.5</v>
      </c>
      <c r="H30" s="57">
        <v>84.2</v>
      </c>
      <c r="I30" s="58">
        <v>83.9</v>
      </c>
      <c r="J30" s="57">
        <v>83.4</v>
      </c>
      <c r="K30" s="58">
        <v>82.7</v>
      </c>
      <c r="L30" s="57">
        <v>82.7</v>
      </c>
      <c r="M30" s="57">
        <v>82.7</v>
      </c>
      <c r="N30" s="57"/>
      <c r="O30" s="46">
        <f t="shared" si="0"/>
        <v>84.2</v>
      </c>
      <c r="P30" s="46">
        <f t="shared" si="1"/>
        <v>85.666666666666657</v>
      </c>
    </row>
    <row r="31" spans="1:16" s="43" customFormat="1" ht="18.149999999999999" customHeight="1">
      <c r="A31" s="203">
        <v>2012</v>
      </c>
      <c r="B31" s="55">
        <v>84.8</v>
      </c>
      <c r="C31" s="58">
        <v>84.4</v>
      </c>
      <c r="D31" s="58">
        <v>84</v>
      </c>
      <c r="E31" s="150">
        <v>83.4</v>
      </c>
      <c r="F31" s="58">
        <v>83</v>
      </c>
      <c r="G31" s="58">
        <v>83.3</v>
      </c>
      <c r="H31" s="57">
        <v>81.7</v>
      </c>
      <c r="I31" s="57">
        <v>81.5</v>
      </c>
      <c r="J31" s="57">
        <v>80.5</v>
      </c>
      <c r="K31" s="58">
        <v>80</v>
      </c>
      <c r="L31" s="57">
        <v>79.5</v>
      </c>
      <c r="M31" s="57">
        <v>78.8</v>
      </c>
      <c r="N31" s="57"/>
      <c r="O31" s="46">
        <f t="shared" si="0"/>
        <v>82.075000000000003</v>
      </c>
      <c r="P31" s="46">
        <f t="shared" si="1"/>
        <v>83.541666666666671</v>
      </c>
    </row>
    <row r="32" spans="1:16" s="43" customFormat="1" ht="18.149999999999999" customHeight="1">
      <c r="A32" s="169">
        <v>2013</v>
      </c>
      <c r="B32" s="55">
        <v>77.900000000000006</v>
      </c>
      <c r="C32" s="58">
        <v>77.599999999999994</v>
      </c>
      <c r="D32" s="57">
        <v>77.599999999999994</v>
      </c>
      <c r="E32" s="150">
        <v>76.900000000000006</v>
      </c>
      <c r="F32" s="58">
        <v>76.400000000000006</v>
      </c>
      <c r="G32" s="58">
        <v>76</v>
      </c>
      <c r="H32" s="57">
        <v>75.599999999999994</v>
      </c>
      <c r="I32" s="57">
        <v>74.8</v>
      </c>
      <c r="J32" s="57">
        <v>74.900000000000006</v>
      </c>
      <c r="K32" s="58">
        <v>74.900000000000006</v>
      </c>
      <c r="L32" s="58">
        <v>76.400000000000006</v>
      </c>
      <c r="M32" s="57">
        <v>76.400000000000006</v>
      </c>
      <c r="N32" s="57"/>
      <c r="O32" s="46">
        <f t="shared" si="0"/>
        <v>76.283333333333317</v>
      </c>
      <c r="P32" s="46">
        <f t="shared" si="1"/>
        <v>78.699999999999989</v>
      </c>
    </row>
    <row r="33" spans="1:16" s="43" customFormat="1" ht="18.149999999999999" customHeight="1">
      <c r="A33" s="169">
        <v>2014</v>
      </c>
      <c r="B33" s="55">
        <v>75.7</v>
      </c>
      <c r="C33" s="58">
        <v>76</v>
      </c>
      <c r="D33" s="58">
        <v>76</v>
      </c>
      <c r="E33" s="150">
        <v>75.400000000000006</v>
      </c>
      <c r="F33" s="58">
        <v>75.7</v>
      </c>
      <c r="G33" s="58">
        <v>75.3</v>
      </c>
      <c r="H33" s="258" t="s">
        <v>44</v>
      </c>
      <c r="I33" s="57"/>
      <c r="J33" s="57"/>
      <c r="K33" s="58"/>
      <c r="L33" s="57"/>
      <c r="M33" s="57"/>
      <c r="N33" s="57"/>
      <c r="O33" s="46"/>
      <c r="P33" s="46"/>
    </row>
    <row r="34" spans="1:16" s="43" customFormat="1" ht="18.149999999999999" customHeight="1">
      <c r="A34" s="169"/>
      <c r="B34" s="55"/>
      <c r="C34" s="240"/>
      <c r="D34" s="57"/>
      <c r="E34" s="150"/>
      <c r="F34" s="58"/>
      <c r="G34" s="58"/>
      <c r="H34" s="57"/>
      <c r="I34" s="57"/>
      <c r="J34" s="57"/>
      <c r="K34" s="58"/>
      <c r="L34" s="57"/>
      <c r="M34" s="57"/>
      <c r="N34" s="57"/>
      <c r="O34" s="46"/>
      <c r="P34" s="46"/>
    </row>
    <row r="35" spans="1:16" ht="15.75" customHeight="1">
      <c r="A35" s="8" t="s">
        <v>10</v>
      </c>
      <c r="B35" s="6"/>
      <c r="C35" s="6"/>
      <c r="D35" s="9"/>
      <c r="E35" s="9"/>
      <c r="F35" s="9"/>
      <c r="G35" s="9"/>
      <c r="H35" s="15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7"/>
      <c r="B36" s="7"/>
      <c r="C36" s="7"/>
      <c r="D36" s="7"/>
      <c r="E36" s="7"/>
      <c r="F36" s="7"/>
      <c r="G36" s="7"/>
      <c r="H36" s="7"/>
      <c r="I36" s="4" t="s">
        <v>26</v>
      </c>
      <c r="J36" s="4"/>
      <c r="K36" s="4"/>
      <c r="L36" s="4"/>
      <c r="M36" s="2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1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10"/>
      <c r="I38" s="37"/>
      <c r="J38" s="38" t="s">
        <v>28</v>
      </c>
      <c r="K38" s="10"/>
      <c r="L38" s="10"/>
      <c r="M38" s="10"/>
    </row>
    <row r="39" spans="1:16" ht="18.149999999999999" customHeight="1"/>
    <row r="40" spans="1:16" ht="18.149999999999999" customHeight="1"/>
    <row r="87" hidden="1"/>
  </sheetData>
  <mergeCells count="5">
    <mergeCell ref="A4:P4"/>
    <mergeCell ref="A5:P5"/>
    <mergeCell ref="A1:P1"/>
    <mergeCell ref="A6:P6"/>
    <mergeCell ref="A3:P3"/>
  </mergeCells>
  <phoneticPr fontId="0" type="noConversion"/>
  <printOptions horizontalCentered="1"/>
  <pageMargins left="0.25" right="0.25" top="0.748031" bottom="0" header="0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opLeftCell="A4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G33" sqref="G33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69" t="s">
        <v>34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149999999999999" customHeight="1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68" t="s">
        <v>65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149999999999999" customHeight="1">
      <c r="A8" s="170" t="s">
        <v>1</v>
      </c>
      <c r="B8" s="170" t="s">
        <v>11</v>
      </c>
      <c r="C8" s="170" t="s">
        <v>2</v>
      </c>
      <c r="D8" s="170" t="s">
        <v>12</v>
      </c>
      <c r="E8" s="170" t="s">
        <v>13</v>
      </c>
      <c r="F8" s="170" t="s">
        <v>18</v>
      </c>
      <c r="G8" s="170" t="s">
        <v>14</v>
      </c>
      <c r="H8" s="170" t="s">
        <v>15</v>
      </c>
      <c r="I8" s="170" t="s">
        <v>16</v>
      </c>
      <c r="J8" s="170" t="s">
        <v>17</v>
      </c>
      <c r="K8" s="170" t="s">
        <v>3</v>
      </c>
      <c r="L8" s="170" t="s">
        <v>4</v>
      </c>
      <c r="M8" s="170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64">
        <v>137.80000000000001</v>
      </c>
      <c r="C9" s="64">
        <v>140.1</v>
      </c>
      <c r="D9" s="64">
        <v>141.30000000000001</v>
      </c>
      <c r="E9" s="64">
        <v>141.4</v>
      </c>
      <c r="F9" s="67">
        <v>141.9</v>
      </c>
      <c r="G9" s="64">
        <v>141.19999999999999</v>
      </c>
      <c r="H9" s="64">
        <v>140.1</v>
      </c>
      <c r="I9" s="64">
        <v>139.6</v>
      </c>
      <c r="J9" s="64">
        <v>139.30000000000001</v>
      </c>
      <c r="K9" s="64">
        <v>139.19999999999999</v>
      </c>
      <c r="L9" s="64">
        <v>139.30000000000001</v>
      </c>
      <c r="M9" s="64">
        <v>139.1</v>
      </c>
      <c r="N9" s="64"/>
      <c r="O9" s="65">
        <f>AVERAGE(B9:M9)</f>
        <v>140.02500000000001</v>
      </c>
      <c r="P9" s="66" t="s">
        <v>21</v>
      </c>
    </row>
    <row r="10" spans="1:16" ht="18.149999999999999" customHeight="1">
      <c r="A10" s="204">
        <v>1991</v>
      </c>
      <c r="B10" s="64">
        <v>138.6</v>
      </c>
      <c r="C10" s="64">
        <v>138.1</v>
      </c>
      <c r="D10" s="64">
        <v>137.6</v>
      </c>
      <c r="E10" s="64">
        <v>138.5</v>
      </c>
      <c r="F10" s="64">
        <v>138.19999999999999</v>
      </c>
      <c r="G10" s="64">
        <v>137.6</v>
      </c>
      <c r="H10" s="67">
        <v>138.1</v>
      </c>
      <c r="I10" s="64">
        <v>137.9</v>
      </c>
      <c r="J10" s="64">
        <v>137.80000000000001</v>
      </c>
      <c r="K10" s="67">
        <v>137.9</v>
      </c>
      <c r="L10" s="64">
        <v>137.30000000000001</v>
      </c>
      <c r="M10" s="64">
        <v>138.19999999999999</v>
      </c>
      <c r="N10" s="64"/>
      <c r="O10" s="65">
        <f t="shared" ref="O10:O32" si="0">AVERAGE(B10:M10)</f>
        <v>137.98333333333335</v>
      </c>
      <c r="P10" s="46">
        <f>(AVERAGE(H9:M9)+AVERAGE(B10:G10))/2</f>
        <v>138.76666666666665</v>
      </c>
    </row>
    <row r="11" spans="1:16" ht="18.149999999999999" customHeight="1">
      <c r="A11" s="204">
        <v>1992</v>
      </c>
      <c r="B11" s="64">
        <v>138.80000000000001</v>
      </c>
      <c r="C11" s="64">
        <v>139.4</v>
      </c>
      <c r="D11" s="64">
        <v>140.1</v>
      </c>
      <c r="E11" s="64">
        <v>139.5</v>
      </c>
      <c r="F11" s="64">
        <v>139.9</v>
      </c>
      <c r="G11" s="64">
        <v>140.5</v>
      </c>
      <c r="H11" s="64">
        <v>141.6</v>
      </c>
      <c r="I11" s="64">
        <v>142.6</v>
      </c>
      <c r="J11" s="67">
        <v>142.4</v>
      </c>
      <c r="K11" s="67">
        <v>143.19999999999999</v>
      </c>
      <c r="L11" s="64">
        <v>143.4</v>
      </c>
      <c r="M11" s="64">
        <v>143.5</v>
      </c>
      <c r="N11" s="67"/>
      <c r="O11" s="65">
        <f t="shared" si="0"/>
        <v>141.2416666666667</v>
      </c>
      <c r="P11" s="46">
        <f t="shared" ref="P11:P32" si="1">(AVERAGE(H10:M10)+AVERAGE(B11:G11))/2</f>
        <v>138.78333333333336</v>
      </c>
    </row>
    <row r="12" spans="1:16" ht="18.149999999999999" customHeight="1">
      <c r="A12" s="204">
        <v>1993</v>
      </c>
      <c r="B12" s="64">
        <v>145.80000000000001</v>
      </c>
      <c r="C12" s="64">
        <v>145.6</v>
      </c>
      <c r="D12" s="64">
        <v>145.69999999999999</v>
      </c>
      <c r="E12" s="64">
        <v>147.69999999999999</v>
      </c>
      <c r="F12" s="64">
        <v>147.1</v>
      </c>
      <c r="G12" s="67">
        <v>148.1</v>
      </c>
      <c r="H12" s="64">
        <v>147.69999999999999</v>
      </c>
      <c r="I12" s="67">
        <v>147.1</v>
      </c>
      <c r="J12" s="67">
        <v>147.80000000000001</v>
      </c>
      <c r="K12" s="67">
        <v>147.9</v>
      </c>
      <c r="L12" s="64">
        <v>148.1</v>
      </c>
      <c r="M12" s="64">
        <v>148.19999999999999</v>
      </c>
      <c r="N12" s="67"/>
      <c r="O12" s="65">
        <f t="shared" si="0"/>
        <v>147.23333333333332</v>
      </c>
      <c r="P12" s="46">
        <f t="shared" si="1"/>
        <v>144.72499999999999</v>
      </c>
    </row>
    <row r="13" spans="1:16" ht="18.149999999999999" customHeight="1">
      <c r="A13" s="204">
        <v>1994</v>
      </c>
      <c r="B13" s="64">
        <v>148.6</v>
      </c>
      <c r="C13" s="64">
        <v>148.6</v>
      </c>
      <c r="D13" s="64">
        <v>148.9</v>
      </c>
      <c r="E13" s="64">
        <v>148.80000000000001</v>
      </c>
      <c r="F13" s="67">
        <v>149.9</v>
      </c>
      <c r="G13" s="64">
        <v>151.9</v>
      </c>
      <c r="H13" s="67">
        <v>151.30000000000001</v>
      </c>
      <c r="I13" s="67">
        <v>151.1</v>
      </c>
      <c r="J13" s="64">
        <v>153.1</v>
      </c>
      <c r="K13" s="64">
        <v>154.9</v>
      </c>
      <c r="L13" s="64">
        <v>155.19999999999999</v>
      </c>
      <c r="M13" s="64">
        <v>155.9</v>
      </c>
      <c r="N13" s="64"/>
      <c r="O13" s="65">
        <f t="shared" si="0"/>
        <v>151.51666666666668</v>
      </c>
      <c r="P13" s="46">
        <f t="shared" si="1"/>
        <v>148.625</v>
      </c>
    </row>
    <row r="14" spans="1:16" ht="18.149999999999999" customHeight="1">
      <c r="A14" s="204">
        <v>1995</v>
      </c>
      <c r="B14" s="64">
        <v>155.69999999999999</v>
      </c>
      <c r="C14" s="64">
        <v>156.4</v>
      </c>
      <c r="D14" s="64">
        <v>157.19999999999999</v>
      </c>
      <c r="E14" s="67">
        <v>157</v>
      </c>
      <c r="F14" s="64">
        <v>157.19999999999999</v>
      </c>
      <c r="G14" s="64">
        <v>156.80000000000001</v>
      </c>
      <c r="H14" s="67">
        <v>157</v>
      </c>
      <c r="I14" s="64">
        <v>157.69999999999999</v>
      </c>
      <c r="J14" s="64">
        <v>158.5</v>
      </c>
      <c r="K14" s="67">
        <v>158.1</v>
      </c>
      <c r="L14" s="67">
        <v>158.9</v>
      </c>
      <c r="M14" s="64">
        <v>159.30000000000001</v>
      </c>
      <c r="N14" s="64"/>
      <c r="O14" s="65">
        <f t="shared" si="0"/>
        <v>157.48333333333332</v>
      </c>
      <c r="P14" s="46">
        <f t="shared" si="1"/>
        <v>155.14999999999998</v>
      </c>
    </row>
    <row r="15" spans="1:16" ht="18.149999999999999" customHeight="1">
      <c r="A15" s="204">
        <v>1996</v>
      </c>
      <c r="B15" s="64">
        <v>159.69999999999999</v>
      </c>
      <c r="C15" s="67">
        <v>160.5</v>
      </c>
      <c r="D15" s="64">
        <v>160.80000000000001</v>
      </c>
      <c r="E15" s="64">
        <v>161.69999999999999</v>
      </c>
      <c r="F15" s="64">
        <v>162.4</v>
      </c>
      <c r="G15" s="64">
        <v>162.69999999999999</v>
      </c>
      <c r="H15" s="67">
        <v>163.30000000000001</v>
      </c>
      <c r="I15" s="67">
        <v>163.9</v>
      </c>
      <c r="J15" s="64">
        <v>161.4</v>
      </c>
      <c r="K15" s="64">
        <v>165.4</v>
      </c>
      <c r="L15" s="67">
        <v>166.9</v>
      </c>
      <c r="M15" s="67">
        <v>168.5</v>
      </c>
      <c r="N15" s="64"/>
      <c r="O15" s="65">
        <f t="shared" si="0"/>
        <v>163.10000000000002</v>
      </c>
      <c r="P15" s="46">
        <f t="shared" si="1"/>
        <v>159.77499999999998</v>
      </c>
    </row>
    <row r="16" spans="1:16" ht="18.149999999999999" customHeight="1">
      <c r="A16" s="204">
        <v>1997</v>
      </c>
      <c r="B16" s="67">
        <v>167.5</v>
      </c>
      <c r="C16" s="64">
        <v>167.3</v>
      </c>
      <c r="D16" s="64">
        <v>167.9</v>
      </c>
      <c r="E16" s="67">
        <v>167.9</v>
      </c>
      <c r="F16" s="64">
        <v>168.3</v>
      </c>
      <c r="G16" s="64">
        <v>169.5</v>
      </c>
      <c r="H16" s="64">
        <v>169.9</v>
      </c>
      <c r="I16" s="64">
        <v>170.4</v>
      </c>
      <c r="J16" s="64">
        <v>170.7</v>
      </c>
      <c r="K16" s="64">
        <v>169.9</v>
      </c>
      <c r="L16" s="64">
        <v>169.5</v>
      </c>
      <c r="M16" s="64">
        <v>169.8</v>
      </c>
      <c r="N16" s="64"/>
      <c r="O16" s="65">
        <f t="shared" si="0"/>
        <v>169.05000000000004</v>
      </c>
      <c r="P16" s="46">
        <f t="shared" si="1"/>
        <v>166.48333333333335</v>
      </c>
    </row>
    <row r="17" spans="1:16" ht="18.149999999999999" customHeight="1">
      <c r="A17" s="204">
        <v>1998</v>
      </c>
      <c r="B17" s="67">
        <v>168.6</v>
      </c>
      <c r="C17" s="67">
        <v>170</v>
      </c>
      <c r="D17" s="67">
        <v>171.2</v>
      </c>
      <c r="E17" s="64">
        <v>170.2</v>
      </c>
      <c r="F17" s="64">
        <v>170.6</v>
      </c>
      <c r="G17" s="64">
        <v>170.7</v>
      </c>
      <c r="H17" s="64">
        <v>171.4</v>
      </c>
      <c r="I17" s="64">
        <v>171.9</v>
      </c>
      <c r="J17" s="67">
        <v>173</v>
      </c>
      <c r="K17" s="67">
        <v>171</v>
      </c>
      <c r="L17" s="64">
        <v>172.4</v>
      </c>
      <c r="M17" s="67">
        <v>172.4</v>
      </c>
      <c r="N17" s="64"/>
      <c r="O17" s="65">
        <f t="shared" si="0"/>
        <v>171.11666666666667</v>
      </c>
      <c r="P17" s="46">
        <f t="shared" si="1"/>
        <v>170.125</v>
      </c>
    </row>
    <row r="18" spans="1:16" ht="18.149999999999999" customHeight="1">
      <c r="A18" s="204">
        <v>1999</v>
      </c>
      <c r="B18" s="67">
        <v>175</v>
      </c>
      <c r="C18" s="64">
        <v>176.7</v>
      </c>
      <c r="D18" s="64">
        <v>177.3</v>
      </c>
      <c r="E18" s="64">
        <v>179.3</v>
      </c>
      <c r="F18" s="64">
        <v>179.6</v>
      </c>
      <c r="G18" s="67">
        <v>180.8</v>
      </c>
      <c r="H18" s="67">
        <v>180.8</v>
      </c>
      <c r="I18" s="64">
        <v>181.4</v>
      </c>
      <c r="J18" s="64">
        <v>182.3</v>
      </c>
      <c r="K18" s="64">
        <v>182.5</v>
      </c>
      <c r="L18" s="64">
        <v>183.1</v>
      </c>
      <c r="M18" s="64">
        <v>182.1</v>
      </c>
      <c r="N18" s="64"/>
      <c r="O18" s="65">
        <f t="shared" si="0"/>
        <v>180.07500000000002</v>
      </c>
      <c r="P18" s="46">
        <f t="shared" si="1"/>
        <v>175.06666666666666</v>
      </c>
    </row>
    <row r="19" spans="1:16" ht="18.149999999999999" customHeight="1">
      <c r="A19" s="204">
        <v>2000</v>
      </c>
      <c r="B19" s="67">
        <v>183.2</v>
      </c>
      <c r="C19" s="64">
        <v>183.4</v>
      </c>
      <c r="D19" s="67">
        <v>184.1</v>
      </c>
      <c r="E19" s="67">
        <v>185.7</v>
      </c>
      <c r="F19" s="64">
        <v>185.5</v>
      </c>
      <c r="G19" s="64">
        <v>184.8</v>
      </c>
      <c r="H19" s="67">
        <v>186</v>
      </c>
      <c r="I19" s="64">
        <v>186.6</v>
      </c>
      <c r="J19" s="67">
        <v>187</v>
      </c>
      <c r="K19" s="64">
        <v>188.7</v>
      </c>
      <c r="L19" s="64">
        <v>188.8</v>
      </c>
      <c r="M19" s="67">
        <v>188.8</v>
      </c>
      <c r="N19" s="64"/>
      <c r="O19" s="65">
        <f t="shared" si="0"/>
        <v>186.04999999999998</v>
      </c>
      <c r="P19" s="46">
        <f t="shared" si="1"/>
        <v>183.24166666666667</v>
      </c>
    </row>
    <row r="20" spans="1:16" ht="18.149999999999999" customHeight="1">
      <c r="A20" s="204">
        <v>2001</v>
      </c>
      <c r="B20" s="67">
        <v>186.5</v>
      </c>
      <c r="C20" s="67">
        <v>186.9</v>
      </c>
      <c r="D20" s="67">
        <v>186.6</v>
      </c>
      <c r="E20" s="67">
        <v>186.4</v>
      </c>
      <c r="F20" s="67">
        <v>186</v>
      </c>
      <c r="G20" s="67">
        <v>186.1</v>
      </c>
      <c r="H20" s="67">
        <v>188.5</v>
      </c>
      <c r="I20" s="67">
        <v>184.5</v>
      </c>
      <c r="J20" s="67">
        <v>184.4</v>
      </c>
      <c r="K20" s="67">
        <v>179.6</v>
      </c>
      <c r="L20" s="67">
        <v>179.1</v>
      </c>
      <c r="M20" s="67">
        <v>179.3</v>
      </c>
      <c r="N20" s="67"/>
      <c r="O20" s="65">
        <f t="shared" si="0"/>
        <v>184.49166666666667</v>
      </c>
      <c r="P20" s="46">
        <f t="shared" si="1"/>
        <v>187.0333333333333</v>
      </c>
    </row>
    <row r="21" spans="1:16" ht="18.149999999999999" customHeight="1">
      <c r="A21" s="204">
        <v>2002</v>
      </c>
      <c r="B21" s="67">
        <v>180.1</v>
      </c>
      <c r="C21" s="67">
        <v>179.6</v>
      </c>
      <c r="D21" s="67">
        <v>179.5</v>
      </c>
      <c r="E21" s="67">
        <v>179</v>
      </c>
      <c r="F21" s="67">
        <v>179.6</v>
      </c>
      <c r="G21" s="67">
        <v>178.2</v>
      </c>
      <c r="H21" s="67">
        <v>179.9</v>
      </c>
      <c r="I21" s="67">
        <v>179.1</v>
      </c>
      <c r="J21" s="67">
        <v>178.8</v>
      </c>
      <c r="K21" s="67">
        <v>178.7</v>
      </c>
      <c r="L21" s="67">
        <v>178.3</v>
      </c>
      <c r="M21" s="67">
        <v>179.1</v>
      </c>
      <c r="N21" s="67"/>
      <c r="O21" s="65">
        <f t="shared" si="0"/>
        <v>179.15833333333333</v>
      </c>
      <c r="P21" s="46">
        <f t="shared" si="1"/>
        <v>180.95000000000002</v>
      </c>
    </row>
    <row r="22" spans="1:16" ht="18.149999999999999" customHeight="1">
      <c r="A22" s="204">
        <v>2003</v>
      </c>
      <c r="B22" s="67">
        <v>180</v>
      </c>
      <c r="C22" s="67">
        <v>180.7</v>
      </c>
      <c r="D22" s="67">
        <v>182</v>
      </c>
      <c r="E22" s="67">
        <v>179.5</v>
      </c>
      <c r="F22" s="67">
        <v>179.8</v>
      </c>
      <c r="G22" s="67">
        <v>181.2</v>
      </c>
      <c r="H22" s="68">
        <v>179.2</v>
      </c>
      <c r="I22" s="67">
        <v>180.2</v>
      </c>
      <c r="J22" s="67">
        <v>180.6</v>
      </c>
      <c r="K22" s="68">
        <v>181.6</v>
      </c>
      <c r="L22" s="69">
        <v>181.5</v>
      </c>
      <c r="M22" s="70">
        <v>183.9</v>
      </c>
      <c r="N22" s="71"/>
      <c r="O22" s="65">
        <f t="shared" si="0"/>
        <v>180.85</v>
      </c>
      <c r="P22" s="46">
        <f t="shared" si="1"/>
        <v>179.75833333333333</v>
      </c>
    </row>
    <row r="23" spans="1:16" ht="18.149999999999999" customHeight="1">
      <c r="A23" s="204">
        <v>2004</v>
      </c>
      <c r="B23" s="67">
        <v>181.6</v>
      </c>
      <c r="C23" s="68">
        <v>183</v>
      </c>
      <c r="D23" s="69">
        <v>182.9</v>
      </c>
      <c r="E23" s="69">
        <v>183.6</v>
      </c>
      <c r="F23" s="67">
        <v>184.3</v>
      </c>
      <c r="G23" s="69">
        <v>185.4</v>
      </c>
      <c r="H23" s="68">
        <v>185.7</v>
      </c>
      <c r="I23" s="67">
        <v>186.3</v>
      </c>
      <c r="J23" s="69">
        <v>186.1</v>
      </c>
      <c r="K23" s="69">
        <v>187.6</v>
      </c>
      <c r="L23" s="69">
        <v>187.8</v>
      </c>
      <c r="M23" s="68">
        <v>189</v>
      </c>
      <c r="N23" s="72"/>
      <c r="O23" s="65">
        <f t="shared" si="0"/>
        <v>185.27500000000001</v>
      </c>
      <c r="P23" s="46">
        <f t="shared" si="1"/>
        <v>182.31666666666666</v>
      </c>
    </row>
    <row r="24" spans="1:16" ht="18.149999999999999" customHeight="1">
      <c r="A24" s="204">
        <v>2005</v>
      </c>
      <c r="B24" s="67">
        <v>187.1</v>
      </c>
      <c r="C24" s="69">
        <v>186.7</v>
      </c>
      <c r="D24" s="68">
        <v>186.5</v>
      </c>
      <c r="E24" s="69">
        <v>188.4</v>
      </c>
      <c r="F24" s="67">
        <v>188.8</v>
      </c>
      <c r="G24" s="68">
        <v>189.1</v>
      </c>
      <c r="H24" s="68">
        <v>189.6</v>
      </c>
      <c r="I24" s="69">
        <v>189.8</v>
      </c>
      <c r="J24" s="69">
        <v>190.2</v>
      </c>
      <c r="K24" s="69">
        <v>188.6</v>
      </c>
      <c r="L24" s="68">
        <v>189.2</v>
      </c>
      <c r="M24" s="68">
        <v>189.6</v>
      </c>
      <c r="N24" s="72"/>
      <c r="O24" s="65">
        <f t="shared" si="0"/>
        <v>188.6333333333333</v>
      </c>
      <c r="P24" s="46">
        <f t="shared" si="1"/>
        <v>187.42500000000001</v>
      </c>
    </row>
    <row r="25" spans="1:16" ht="18.149999999999999" customHeight="1">
      <c r="A25" s="204">
        <v>2006</v>
      </c>
      <c r="B25" s="67">
        <v>189.5</v>
      </c>
      <c r="C25" s="67">
        <v>189</v>
      </c>
      <c r="D25" s="69">
        <v>189.3</v>
      </c>
      <c r="E25" s="68">
        <v>188.3</v>
      </c>
      <c r="F25" s="67">
        <v>187</v>
      </c>
      <c r="G25" s="68">
        <v>185.3</v>
      </c>
      <c r="H25" s="69">
        <v>185.8</v>
      </c>
      <c r="I25" s="69">
        <v>185.2</v>
      </c>
      <c r="J25" s="68">
        <v>185</v>
      </c>
      <c r="K25" s="69">
        <v>184.6</v>
      </c>
      <c r="L25" s="68">
        <v>184.8</v>
      </c>
      <c r="M25" s="73">
        <v>184.1</v>
      </c>
      <c r="N25" s="71"/>
      <c r="O25" s="65">
        <f t="shared" si="0"/>
        <v>186.49166666666665</v>
      </c>
      <c r="P25" s="46">
        <f t="shared" si="1"/>
        <v>188.7833333333333</v>
      </c>
    </row>
    <row r="26" spans="1:16" ht="18.149999999999999" customHeight="1">
      <c r="A26" s="204">
        <v>2007</v>
      </c>
      <c r="B26" s="67">
        <v>183.5</v>
      </c>
      <c r="C26" s="67">
        <v>182.8</v>
      </c>
      <c r="D26" s="68">
        <v>183.3</v>
      </c>
      <c r="E26" s="68">
        <v>183.3</v>
      </c>
      <c r="F26" s="67">
        <v>183.4</v>
      </c>
      <c r="G26" s="68">
        <v>183.1</v>
      </c>
      <c r="H26" s="68">
        <v>182.3</v>
      </c>
      <c r="I26" s="68">
        <v>181.9</v>
      </c>
      <c r="J26" s="68">
        <v>182.1</v>
      </c>
      <c r="K26" s="68">
        <v>180.8</v>
      </c>
      <c r="L26" s="68">
        <v>181.4</v>
      </c>
      <c r="M26" s="69">
        <v>181.3</v>
      </c>
      <c r="N26" s="71"/>
      <c r="O26" s="65">
        <f t="shared" si="0"/>
        <v>182.43333333333337</v>
      </c>
      <c r="P26" s="46">
        <f t="shared" si="1"/>
        <v>184.07499999999999</v>
      </c>
    </row>
    <row r="27" spans="1:16" ht="18.149999999999999" customHeight="1">
      <c r="A27" s="205">
        <v>2008</v>
      </c>
      <c r="B27" s="68">
        <v>182.2</v>
      </c>
      <c r="C27" s="68">
        <v>182.3</v>
      </c>
      <c r="D27" s="69">
        <v>181.2</v>
      </c>
      <c r="E27" s="69">
        <v>181.1</v>
      </c>
      <c r="F27" s="68">
        <v>180.7</v>
      </c>
      <c r="G27" s="68">
        <v>180.2</v>
      </c>
      <c r="H27" s="158">
        <v>180.3</v>
      </c>
      <c r="I27" s="69">
        <v>179.3</v>
      </c>
      <c r="J27" s="69">
        <v>178.6</v>
      </c>
      <c r="K27" s="69">
        <v>177.1</v>
      </c>
      <c r="L27" s="68">
        <v>176.1</v>
      </c>
      <c r="M27" s="68">
        <v>178.5</v>
      </c>
      <c r="N27" s="69"/>
      <c r="O27" s="65">
        <f t="shared" si="0"/>
        <v>179.79999999999995</v>
      </c>
      <c r="P27" s="46">
        <f t="shared" si="1"/>
        <v>181.45833333333334</v>
      </c>
    </row>
    <row r="28" spans="1:16" ht="18.149999999999999" customHeight="1">
      <c r="A28" s="205">
        <v>2009</v>
      </c>
      <c r="B28" s="68">
        <v>176.1</v>
      </c>
      <c r="C28" s="68">
        <v>175.3</v>
      </c>
      <c r="D28" s="68">
        <v>174.3</v>
      </c>
      <c r="E28" s="150">
        <v>173.9</v>
      </c>
      <c r="F28" s="68">
        <v>174</v>
      </c>
      <c r="G28" s="68">
        <v>173.4</v>
      </c>
      <c r="H28" s="68">
        <v>172.5</v>
      </c>
      <c r="I28" s="68">
        <v>173.3</v>
      </c>
      <c r="J28" s="68">
        <v>172.6</v>
      </c>
      <c r="K28" s="69">
        <v>173.6</v>
      </c>
      <c r="L28" s="68">
        <v>173.2</v>
      </c>
      <c r="M28" s="69">
        <v>173.4</v>
      </c>
      <c r="N28" s="12"/>
      <c r="O28" s="65">
        <f t="shared" si="0"/>
        <v>173.79999999999998</v>
      </c>
      <c r="P28" s="46">
        <f t="shared" si="1"/>
        <v>176.40833333333336</v>
      </c>
    </row>
    <row r="29" spans="1:16" ht="18.149999999999999" customHeight="1">
      <c r="A29" s="205">
        <v>2010</v>
      </c>
      <c r="B29" s="69">
        <v>173.7</v>
      </c>
      <c r="C29" s="69">
        <v>173.9</v>
      </c>
      <c r="D29" s="68">
        <v>173.8</v>
      </c>
      <c r="E29" s="151">
        <v>174</v>
      </c>
      <c r="F29" s="68">
        <v>173.6</v>
      </c>
      <c r="G29" s="68">
        <v>174</v>
      </c>
      <c r="H29" s="68">
        <v>174.4</v>
      </c>
      <c r="I29" s="68">
        <v>174.3</v>
      </c>
      <c r="J29" s="69">
        <v>174.4</v>
      </c>
      <c r="K29" s="68">
        <v>174.4</v>
      </c>
      <c r="L29" s="69">
        <v>174.8</v>
      </c>
      <c r="M29" s="69">
        <v>174.9</v>
      </c>
      <c r="N29" s="12" t="s">
        <v>0</v>
      </c>
      <c r="O29" s="65">
        <f t="shared" si="0"/>
        <v>174.18333333333337</v>
      </c>
      <c r="P29" s="46">
        <f t="shared" si="1"/>
        <v>173.4666666666667</v>
      </c>
    </row>
    <row r="30" spans="1:16" ht="18.149999999999999" customHeight="1">
      <c r="A30" s="205">
        <v>2011</v>
      </c>
      <c r="B30" s="69">
        <v>174.4</v>
      </c>
      <c r="C30" s="69">
        <v>174.5</v>
      </c>
      <c r="D30" s="68">
        <v>174.6</v>
      </c>
      <c r="E30" s="151">
        <v>174</v>
      </c>
      <c r="F30" s="68">
        <v>174</v>
      </c>
      <c r="G30" s="69">
        <v>174.3</v>
      </c>
      <c r="H30" s="68">
        <v>174.6</v>
      </c>
      <c r="I30" s="68">
        <v>174.4</v>
      </c>
      <c r="J30" s="69">
        <v>174.6</v>
      </c>
      <c r="K30" s="69">
        <v>174.2</v>
      </c>
      <c r="L30" s="68">
        <v>175</v>
      </c>
      <c r="M30" s="69">
        <v>173.8</v>
      </c>
      <c r="N30" s="12"/>
      <c r="O30" s="65">
        <f t="shared" si="0"/>
        <v>174.36666666666667</v>
      </c>
      <c r="P30" s="46">
        <f t="shared" si="1"/>
        <v>174.41666666666666</v>
      </c>
    </row>
    <row r="31" spans="1:16" ht="18.149999999999999" customHeight="1">
      <c r="A31" s="205">
        <v>2012</v>
      </c>
      <c r="B31" s="69">
        <v>174.3</v>
      </c>
      <c r="C31" s="69">
        <v>173.9</v>
      </c>
      <c r="D31" s="68">
        <v>173.4</v>
      </c>
      <c r="E31" s="150">
        <v>174.6</v>
      </c>
      <c r="F31" s="68">
        <v>174.9</v>
      </c>
      <c r="G31" s="68">
        <v>175</v>
      </c>
      <c r="H31" s="68">
        <v>175.5</v>
      </c>
      <c r="I31" s="68">
        <v>176.4</v>
      </c>
      <c r="J31" s="69">
        <v>175.7</v>
      </c>
      <c r="K31" s="69">
        <v>177.4</v>
      </c>
      <c r="L31" s="68">
        <v>177</v>
      </c>
      <c r="M31" s="68">
        <v>176.8</v>
      </c>
      <c r="N31" s="12"/>
      <c r="O31" s="65">
        <f t="shared" si="0"/>
        <v>175.40833333333333</v>
      </c>
      <c r="P31" s="46">
        <f t="shared" si="1"/>
        <v>174.39166666666665</v>
      </c>
    </row>
    <row r="32" spans="1:16" ht="18.149999999999999" customHeight="1">
      <c r="A32" s="171">
        <v>2013</v>
      </c>
      <c r="B32" s="68">
        <v>176</v>
      </c>
      <c r="C32" s="69">
        <v>177.1</v>
      </c>
      <c r="D32" s="68">
        <v>177.2</v>
      </c>
      <c r="E32" s="150">
        <v>177.5</v>
      </c>
      <c r="F32" s="68">
        <v>177.5</v>
      </c>
      <c r="G32" s="69">
        <v>177.7</v>
      </c>
      <c r="H32" s="68">
        <v>176.1</v>
      </c>
      <c r="I32" s="68">
        <v>176.3</v>
      </c>
      <c r="J32" s="69">
        <v>176.7</v>
      </c>
      <c r="K32" s="68">
        <v>178.7</v>
      </c>
      <c r="L32" s="68">
        <v>180</v>
      </c>
      <c r="M32" s="68">
        <v>178</v>
      </c>
      <c r="N32" s="12"/>
      <c r="O32" s="65">
        <f t="shared" si="0"/>
        <v>177.4</v>
      </c>
      <c r="P32" s="46">
        <f t="shared" si="1"/>
        <v>176.81666666666666</v>
      </c>
    </row>
    <row r="33" spans="1:16" ht="18.149999999999999" customHeight="1">
      <c r="A33" s="69">
        <v>2014</v>
      </c>
      <c r="B33" s="69">
        <v>176.6</v>
      </c>
      <c r="C33" s="69">
        <v>177.8</v>
      </c>
      <c r="D33" s="68">
        <v>180.1</v>
      </c>
      <c r="E33" s="150">
        <v>180.2</v>
      </c>
      <c r="F33" s="69">
        <v>177.5</v>
      </c>
      <c r="G33" s="11">
        <v>174.9</v>
      </c>
      <c r="H33" s="259" t="s">
        <v>44</v>
      </c>
      <c r="I33" s="148"/>
      <c r="J33" s="11"/>
      <c r="K33" s="11"/>
      <c r="L33" s="11"/>
      <c r="M33" s="11"/>
      <c r="N33" s="12"/>
      <c r="O33" s="146"/>
      <c r="P33" s="46"/>
    </row>
    <row r="34" spans="1:16" ht="18.149999999999999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149999999999999" customHeight="1"/>
    <row r="41" spans="1:16" ht="18.149999999999999" customHeight="1"/>
  </sheetData>
  <mergeCells count="5">
    <mergeCell ref="A4:P4"/>
    <mergeCell ref="A5:P5"/>
    <mergeCell ref="A1:P1"/>
    <mergeCell ref="A6:P6"/>
    <mergeCell ref="A3:P3"/>
  </mergeCells>
  <phoneticPr fontId="0" type="noConversion"/>
  <pageMargins left="0.22" right="0.25" top="0.65" bottom="1" header="0.5" footer="0.5"/>
  <pageSetup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FF"/>
  </sheetPr>
  <dimension ref="A1:P41"/>
  <sheetViews>
    <sheetView topLeftCell="A4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ColWidth="9.109375" defaultRowHeight="15"/>
  <cols>
    <col min="1" max="13" width="9.33203125" style="10" customWidth="1"/>
    <col min="14" max="14" width="2.5546875" style="10" customWidth="1"/>
    <col min="15" max="15" width="13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69" t="s">
        <v>30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</row>
    <row r="2" spans="1:16" ht="18.149999999999999" customHeight="1">
      <c r="A2" s="228"/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68" t="s">
        <v>45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18.149999999999999" customHeight="1">
      <c r="A7" s="61" t="s">
        <v>0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3" t="s">
        <v>8</v>
      </c>
      <c r="P7" s="63" t="s">
        <v>8</v>
      </c>
    </row>
    <row r="8" spans="1:16" ht="18.149999999999999" customHeight="1">
      <c r="A8" s="227" t="s">
        <v>1</v>
      </c>
      <c r="B8" s="227" t="s">
        <v>11</v>
      </c>
      <c r="C8" s="227" t="s">
        <v>2</v>
      </c>
      <c r="D8" s="227" t="s">
        <v>12</v>
      </c>
      <c r="E8" s="227" t="s">
        <v>13</v>
      </c>
      <c r="F8" s="227" t="s">
        <v>18</v>
      </c>
      <c r="G8" s="227" t="s">
        <v>14</v>
      </c>
      <c r="H8" s="227" t="s">
        <v>15</v>
      </c>
      <c r="I8" s="227" t="s">
        <v>16</v>
      </c>
      <c r="J8" s="227" t="s">
        <v>17</v>
      </c>
      <c r="K8" s="227" t="s">
        <v>3</v>
      </c>
      <c r="L8" s="227" t="s">
        <v>4</v>
      </c>
      <c r="M8" s="227" t="s">
        <v>5</v>
      </c>
      <c r="N8" s="61"/>
      <c r="O8" s="63" t="s">
        <v>7</v>
      </c>
      <c r="P8" s="63" t="s">
        <v>6</v>
      </c>
    </row>
    <row r="9" spans="1:16" ht="18.149999999999999" customHeight="1">
      <c r="A9" s="204">
        <v>1990</v>
      </c>
      <c r="B9" s="235">
        <v>96.2</v>
      </c>
      <c r="C9" s="235">
        <v>98</v>
      </c>
      <c r="D9" s="235">
        <v>98.9</v>
      </c>
      <c r="E9" s="235">
        <v>98.9</v>
      </c>
      <c r="F9" s="235">
        <v>99.9</v>
      </c>
      <c r="G9" s="235">
        <v>99.1</v>
      </c>
      <c r="H9" s="235">
        <v>98</v>
      </c>
      <c r="I9" s="235">
        <v>97.6</v>
      </c>
      <c r="J9" s="235">
        <v>97.2</v>
      </c>
      <c r="K9" s="235">
        <v>97.2</v>
      </c>
      <c r="L9" s="235">
        <v>97</v>
      </c>
      <c r="M9" s="235">
        <v>96.6</v>
      </c>
      <c r="N9" s="64"/>
      <c r="O9" s="65">
        <f>AVERAGE(B9:M9)</f>
        <v>97.883333333333326</v>
      </c>
      <c r="P9" s="66" t="s">
        <v>21</v>
      </c>
    </row>
    <row r="10" spans="1:16" ht="18.149999999999999" customHeight="1">
      <c r="A10" s="204">
        <v>1991</v>
      </c>
      <c r="B10" s="235">
        <v>96.3</v>
      </c>
      <c r="C10" s="235">
        <v>96.1</v>
      </c>
      <c r="D10" s="235">
        <v>95.7</v>
      </c>
      <c r="E10" s="235">
        <v>96.7</v>
      </c>
      <c r="F10" s="235">
        <v>97</v>
      </c>
      <c r="G10" s="235">
        <v>96.2</v>
      </c>
      <c r="H10" s="235">
        <v>96.2</v>
      </c>
      <c r="I10" s="235">
        <v>96</v>
      </c>
      <c r="J10" s="235">
        <v>95.7</v>
      </c>
      <c r="K10" s="235">
        <v>95.7</v>
      </c>
      <c r="L10" s="235">
        <v>95.7</v>
      </c>
      <c r="M10" s="235">
        <v>95.9</v>
      </c>
      <c r="N10" s="64"/>
      <c r="O10" s="65">
        <f t="shared" ref="O10:O32" si="0">AVERAGE(B10:M10)</f>
        <v>96.100000000000023</v>
      </c>
      <c r="P10" s="46">
        <f>(AVERAGE(H9:M9)+AVERAGE(B10:G10))/2</f>
        <v>96.8</v>
      </c>
    </row>
    <row r="11" spans="1:16" ht="18.149999999999999" customHeight="1">
      <c r="A11" s="204">
        <v>1992</v>
      </c>
      <c r="B11" s="235">
        <v>96</v>
      </c>
      <c r="C11" s="235">
        <v>96.2</v>
      </c>
      <c r="D11" s="235">
        <v>96.4</v>
      </c>
      <c r="E11" s="235">
        <v>96.1</v>
      </c>
      <c r="F11" s="235">
        <v>96.6</v>
      </c>
      <c r="G11" s="235">
        <v>96.8</v>
      </c>
      <c r="H11" s="235">
        <v>98.7</v>
      </c>
      <c r="I11" s="235">
        <v>99.8</v>
      </c>
      <c r="J11" s="235">
        <v>99.6</v>
      </c>
      <c r="K11" s="235">
        <v>100.5</v>
      </c>
      <c r="L11" s="235">
        <v>100.9</v>
      </c>
      <c r="M11" s="235">
        <v>100.7</v>
      </c>
      <c r="N11" s="67"/>
      <c r="O11" s="65">
        <f t="shared" si="0"/>
        <v>98.191666666666677</v>
      </c>
      <c r="P11" s="46">
        <f t="shared" ref="P11:P32" si="1">(AVERAGE(H10:M10)+AVERAGE(B11:G11))/2</f>
        <v>96.108333333333334</v>
      </c>
    </row>
    <row r="12" spans="1:16" ht="18.149999999999999" customHeight="1">
      <c r="A12" s="204">
        <v>1993</v>
      </c>
      <c r="B12" s="235">
        <v>103.1</v>
      </c>
      <c r="C12" s="235">
        <v>103.2</v>
      </c>
      <c r="D12" s="235">
        <v>103.1</v>
      </c>
      <c r="E12" s="235">
        <v>104</v>
      </c>
      <c r="F12" s="235">
        <v>103.8</v>
      </c>
      <c r="G12" s="235">
        <v>104.5</v>
      </c>
      <c r="H12" s="235">
        <v>104.5</v>
      </c>
      <c r="I12" s="235">
        <v>104.7</v>
      </c>
      <c r="J12" s="235">
        <v>105.1</v>
      </c>
      <c r="K12" s="235">
        <v>104.7</v>
      </c>
      <c r="L12" s="235">
        <v>105.1</v>
      </c>
      <c r="M12" s="235">
        <v>104.3</v>
      </c>
      <c r="N12" s="67"/>
      <c r="O12" s="65">
        <f t="shared" si="0"/>
        <v>104.175</v>
      </c>
      <c r="P12" s="46">
        <f t="shared" si="1"/>
        <v>101.825</v>
      </c>
    </row>
    <row r="13" spans="1:16" ht="18.149999999999999" customHeight="1">
      <c r="A13" s="204">
        <v>1994</v>
      </c>
      <c r="B13" s="235">
        <v>105.8</v>
      </c>
      <c r="C13" s="235">
        <v>105.8</v>
      </c>
      <c r="D13" s="235">
        <v>106.4</v>
      </c>
      <c r="E13" s="235">
        <v>106.9</v>
      </c>
      <c r="F13" s="235">
        <v>107</v>
      </c>
      <c r="G13" s="235">
        <v>107.5</v>
      </c>
      <c r="H13" s="235">
        <v>107.8</v>
      </c>
      <c r="I13" s="235">
        <v>107.6</v>
      </c>
      <c r="J13" s="235">
        <v>109.7</v>
      </c>
      <c r="K13" s="235">
        <v>110.9</v>
      </c>
      <c r="L13" s="235">
        <v>111.1</v>
      </c>
      <c r="M13" s="235">
        <v>112</v>
      </c>
      <c r="N13" s="64"/>
      <c r="O13" s="65">
        <f t="shared" si="0"/>
        <v>108.20833333333333</v>
      </c>
      <c r="P13" s="46">
        <f t="shared" si="1"/>
        <v>105.64999999999998</v>
      </c>
    </row>
    <row r="14" spans="1:16" ht="18.149999999999999" customHeight="1">
      <c r="A14" s="204">
        <v>1995</v>
      </c>
      <c r="B14" s="235">
        <v>112.4</v>
      </c>
      <c r="C14" s="235">
        <v>112.9</v>
      </c>
      <c r="D14" s="235">
        <v>113.5</v>
      </c>
      <c r="E14" s="235">
        <v>113.3</v>
      </c>
      <c r="F14" s="235">
        <v>113.6</v>
      </c>
      <c r="G14" s="235">
        <v>113.4</v>
      </c>
      <c r="H14" s="235">
        <v>112.5</v>
      </c>
      <c r="I14" s="235">
        <v>113</v>
      </c>
      <c r="J14" s="235">
        <v>113.7</v>
      </c>
      <c r="K14" s="235">
        <v>113.7</v>
      </c>
      <c r="L14" s="235">
        <v>114.1</v>
      </c>
      <c r="M14" s="235">
        <v>114.2</v>
      </c>
      <c r="N14" s="64"/>
      <c r="O14" s="65">
        <f t="shared" si="0"/>
        <v>113.35833333333333</v>
      </c>
      <c r="P14" s="46">
        <f t="shared" si="1"/>
        <v>111.51666666666668</v>
      </c>
    </row>
    <row r="15" spans="1:16" ht="18.149999999999999" customHeight="1">
      <c r="A15" s="204">
        <v>1996</v>
      </c>
      <c r="B15" s="235">
        <v>114.3</v>
      </c>
      <c r="C15" s="235">
        <v>114.7</v>
      </c>
      <c r="D15" s="235">
        <v>114.8</v>
      </c>
      <c r="E15" s="235">
        <v>115.5</v>
      </c>
      <c r="F15" s="235">
        <v>116.5</v>
      </c>
      <c r="G15" s="235">
        <v>116.8</v>
      </c>
      <c r="H15" s="235">
        <v>117</v>
      </c>
      <c r="I15" s="235">
        <v>117.5</v>
      </c>
      <c r="J15" s="235">
        <v>115.3</v>
      </c>
      <c r="K15" s="235">
        <v>118.5</v>
      </c>
      <c r="L15" s="235">
        <v>119.8</v>
      </c>
      <c r="M15" s="235">
        <v>120.2</v>
      </c>
      <c r="N15" s="64"/>
      <c r="O15" s="65">
        <f t="shared" si="0"/>
        <v>116.74166666666666</v>
      </c>
      <c r="P15" s="46">
        <f t="shared" si="1"/>
        <v>114.48333333333333</v>
      </c>
    </row>
    <row r="16" spans="1:16" ht="18.149999999999999" customHeight="1">
      <c r="A16" s="204">
        <v>1997</v>
      </c>
      <c r="B16" s="235">
        <v>120.3</v>
      </c>
      <c r="C16" s="235">
        <v>119.9</v>
      </c>
      <c r="D16" s="235">
        <v>120.4</v>
      </c>
      <c r="E16" s="235">
        <v>120.7</v>
      </c>
      <c r="F16" s="235">
        <v>120.9</v>
      </c>
      <c r="G16" s="235">
        <v>122</v>
      </c>
      <c r="H16" s="235">
        <v>122</v>
      </c>
      <c r="I16" s="235">
        <v>122.5</v>
      </c>
      <c r="J16" s="235">
        <v>122.5</v>
      </c>
      <c r="K16" s="235">
        <v>121.8</v>
      </c>
      <c r="L16" s="235">
        <v>121.5</v>
      </c>
      <c r="M16" s="235">
        <v>121.6</v>
      </c>
      <c r="N16" s="64"/>
      <c r="O16" s="65">
        <f t="shared" si="0"/>
        <v>121.34166666666665</v>
      </c>
      <c r="P16" s="46">
        <f t="shared" si="1"/>
        <v>119.375</v>
      </c>
    </row>
    <row r="17" spans="1:16" ht="18.149999999999999" customHeight="1">
      <c r="A17" s="204">
        <v>1998</v>
      </c>
      <c r="B17" s="235">
        <v>121.2</v>
      </c>
      <c r="C17" s="235">
        <v>122.1</v>
      </c>
      <c r="D17" s="235">
        <v>122.7</v>
      </c>
      <c r="E17" s="235">
        <v>122</v>
      </c>
      <c r="F17" s="235">
        <v>122.4</v>
      </c>
      <c r="G17" s="235">
        <v>122.2</v>
      </c>
      <c r="H17" s="235">
        <v>122.9</v>
      </c>
      <c r="I17" s="235">
        <v>123.5</v>
      </c>
      <c r="J17" s="235">
        <v>125</v>
      </c>
      <c r="K17" s="235">
        <v>123.1</v>
      </c>
      <c r="L17" s="235">
        <v>124.2</v>
      </c>
      <c r="M17" s="235">
        <v>123.6</v>
      </c>
      <c r="N17" s="64"/>
      <c r="O17" s="65">
        <f t="shared" si="0"/>
        <v>122.90833333333332</v>
      </c>
      <c r="P17" s="46">
        <f t="shared" si="1"/>
        <v>122.04166666666667</v>
      </c>
    </row>
    <row r="18" spans="1:16" ht="18.149999999999999" customHeight="1">
      <c r="A18" s="204">
        <v>1999</v>
      </c>
      <c r="B18" s="235">
        <v>126.6</v>
      </c>
      <c r="C18" s="235">
        <v>127.4</v>
      </c>
      <c r="D18" s="235">
        <v>127.9</v>
      </c>
      <c r="E18" s="235">
        <v>129.1</v>
      </c>
      <c r="F18" s="235">
        <v>129</v>
      </c>
      <c r="G18" s="235">
        <v>129.80000000000001</v>
      </c>
      <c r="H18" s="235">
        <v>129.9</v>
      </c>
      <c r="I18" s="235">
        <v>130.4</v>
      </c>
      <c r="J18" s="235">
        <v>131.1</v>
      </c>
      <c r="K18" s="235">
        <v>131.9</v>
      </c>
      <c r="L18" s="235">
        <v>131.69999999999999</v>
      </c>
      <c r="M18" s="235">
        <v>131.4</v>
      </c>
      <c r="N18" s="64"/>
      <c r="O18" s="65">
        <f t="shared" si="0"/>
        <v>129.68333333333334</v>
      </c>
      <c r="P18" s="46">
        <f t="shared" si="1"/>
        <v>126.00833333333333</v>
      </c>
    </row>
    <row r="19" spans="1:16" ht="18.149999999999999" customHeight="1">
      <c r="A19" s="204">
        <v>2000</v>
      </c>
      <c r="B19" s="235">
        <v>131.69999999999999</v>
      </c>
      <c r="C19" s="235">
        <v>131.4</v>
      </c>
      <c r="D19" s="235">
        <v>131.80000000000001</v>
      </c>
      <c r="E19" s="235">
        <v>134</v>
      </c>
      <c r="F19" s="235">
        <v>133.6</v>
      </c>
      <c r="G19" s="235">
        <v>133.1</v>
      </c>
      <c r="H19" s="235">
        <v>133.9</v>
      </c>
      <c r="I19" s="235">
        <v>134.1</v>
      </c>
      <c r="J19" s="235">
        <v>134.4</v>
      </c>
      <c r="K19" s="235">
        <v>136.5</v>
      </c>
      <c r="L19" s="235">
        <v>136.5</v>
      </c>
      <c r="M19" s="235">
        <v>136</v>
      </c>
      <c r="N19" s="64"/>
      <c r="O19" s="65">
        <f t="shared" si="0"/>
        <v>133.91666666666669</v>
      </c>
      <c r="P19" s="46">
        <f t="shared" si="1"/>
        <v>131.83333333333334</v>
      </c>
    </row>
    <row r="20" spans="1:16" ht="18.149999999999999" customHeight="1">
      <c r="A20" s="204">
        <v>2001</v>
      </c>
      <c r="B20" s="235">
        <v>135.30000000000001</v>
      </c>
      <c r="C20" s="235">
        <v>135.19999999999999</v>
      </c>
      <c r="D20" s="235">
        <v>134.9</v>
      </c>
      <c r="E20" s="235">
        <v>134.6</v>
      </c>
      <c r="F20" s="235">
        <v>134</v>
      </c>
      <c r="G20" s="235">
        <v>134.5</v>
      </c>
      <c r="H20" s="235">
        <v>135.5</v>
      </c>
      <c r="I20" s="235">
        <v>133.1</v>
      </c>
      <c r="J20" s="235">
        <v>132.80000000000001</v>
      </c>
      <c r="K20" s="235">
        <v>130.30000000000001</v>
      </c>
      <c r="L20" s="235">
        <v>129</v>
      </c>
      <c r="M20" s="235">
        <v>128</v>
      </c>
      <c r="N20" s="67"/>
      <c r="O20" s="65">
        <f t="shared" si="0"/>
        <v>133.1</v>
      </c>
      <c r="P20" s="46">
        <f t="shared" si="1"/>
        <v>134.99166666666667</v>
      </c>
    </row>
    <row r="21" spans="1:16" ht="18.149999999999999" customHeight="1">
      <c r="A21" s="204">
        <v>2002</v>
      </c>
      <c r="B21" s="235">
        <v>131</v>
      </c>
      <c r="C21" s="235">
        <v>130.1</v>
      </c>
      <c r="D21" s="235">
        <v>130.19999999999999</v>
      </c>
      <c r="E21" s="235">
        <v>129.80000000000001</v>
      </c>
      <c r="F21" s="235">
        <v>130.1</v>
      </c>
      <c r="G21" s="235">
        <v>129.1</v>
      </c>
      <c r="H21" s="235">
        <v>130</v>
      </c>
      <c r="I21" s="235">
        <v>129.4</v>
      </c>
      <c r="J21" s="235">
        <v>129.19999999999999</v>
      </c>
      <c r="K21" s="235">
        <v>129.69999999999999</v>
      </c>
      <c r="L21" s="235">
        <v>129.19999999999999</v>
      </c>
      <c r="M21" s="235">
        <v>130</v>
      </c>
      <c r="N21" s="67"/>
      <c r="O21" s="65">
        <f t="shared" si="0"/>
        <v>129.81666666666669</v>
      </c>
      <c r="P21" s="46">
        <f t="shared" si="1"/>
        <v>130.75</v>
      </c>
    </row>
    <row r="22" spans="1:16" ht="18.149999999999999" customHeight="1">
      <c r="A22" s="204">
        <v>2003</v>
      </c>
      <c r="B22" s="235">
        <v>130.9</v>
      </c>
      <c r="C22" s="235">
        <v>131.1</v>
      </c>
      <c r="D22" s="235">
        <v>132.19999999999999</v>
      </c>
      <c r="E22" s="235">
        <v>130</v>
      </c>
      <c r="F22" s="235">
        <v>129.80000000000001</v>
      </c>
      <c r="G22" s="235">
        <v>131.30000000000001</v>
      </c>
      <c r="H22" s="235">
        <v>129.9</v>
      </c>
      <c r="I22" s="235">
        <v>130.6</v>
      </c>
      <c r="J22" s="235">
        <v>130.6</v>
      </c>
      <c r="K22" s="235">
        <v>131.4</v>
      </c>
      <c r="L22" s="235">
        <v>131.30000000000001</v>
      </c>
      <c r="M22" s="235">
        <v>132.1</v>
      </c>
      <c r="N22" s="71"/>
      <c r="O22" s="65">
        <f t="shared" si="0"/>
        <v>130.93333333333331</v>
      </c>
      <c r="P22" s="46">
        <f t="shared" si="1"/>
        <v>130.23333333333335</v>
      </c>
    </row>
    <row r="23" spans="1:16" ht="18.149999999999999" customHeight="1">
      <c r="A23" s="204">
        <v>2004</v>
      </c>
      <c r="B23" s="235">
        <v>131.5</v>
      </c>
      <c r="C23" s="235">
        <v>132</v>
      </c>
      <c r="D23" s="235">
        <v>132.4</v>
      </c>
      <c r="E23" s="235">
        <v>133</v>
      </c>
      <c r="F23" s="235">
        <v>133.9</v>
      </c>
      <c r="G23" s="235">
        <v>134.6</v>
      </c>
      <c r="H23" s="235">
        <v>134.69999999999999</v>
      </c>
      <c r="I23" s="235">
        <v>135</v>
      </c>
      <c r="J23" s="235">
        <v>134.9</v>
      </c>
      <c r="K23" s="235">
        <v>136.6</v>
      </c>
      <c r="L23" s="235">
        <v>136.5</v>
      </c>
      <c r="M23" s="235">
        <v>137</v>
      </c>
      <c r="N23" s="72"/>
      <c r="O23" s="65">
        <f t="shared" si="0"/>
        <v>134.34166666666667</v>
      </c>
      <c r="P23" s="46">
        <f t="shared" si="1"/>
        <v>131.94166666666666</v>
      </c>
    </row>
    <row r="24" spans="1:16" ht="18.149999999999999" customHeight="1">
      <c r="A24" s="204">
        <v>2005</v>
      </c>
      <c r="B24" s="235">
        <v>136.30000000000001</v>
      </c>
      <c r="C24" s="235">
        <v>136</v>
      </c>
      <c r="D24" s="235">
        <v>135.9</v>
      </c>
      <c r="E24" s="235">
        <v>136.4</v>
      </c>
      <c r="F24" s="235">
        <v>136.9</v>
      </c>
      <c r="G24" s="235">
        <v>137.30000000000001</v>
      </c>
      <c r="H24" s="235">
        <v>137.6</v>
      </c>
      <c r="I24" s="235">
        <v>137.80000000000001</v>
      </c>
      <c r="J24" s="235">
        <v>138.1</v>
      </c>
      <c r="K24" s="235">
        <v>136.9</v>
      </c>
      <c r="L24" s="235">
        <v>137.5</v>
      </c>
      <c r="M24" s="235">
        <v>137.1</v>
      </c>
      <c r="N24" s="72"/>
      <c r="O24" s="65">
        <f t="shared" si="0"/>
        <v>136.98333333333332</v>
      </c>
      <c r="P24" s="46">
        <f t="shared" si="1"/>
        <v>136.125</v>
      </c>
    </row>
    <row r="25" spans="1:16" ht="18.149999999999999" customHeight="1">
      <c r="A25" s="204">
        <v>2006</v>
      </c>
      <c r="B25" s="235">
        <v>138.30000000000001</v>
      </c>
      <c r="C25" s="235">
        <v>137.9</v>
      </c>
      <c r="D25" s="235">
        <v>138.1</v>
      </c>
      <c r="E25" s="235">
        <v>137.69999999999999</v>
      </c>
      <c r="F25" s="235">
        <v>136.4</v>
      </c>
      <c r="G25" s="235">
        <v>135.30000000000001</v>
      </c>
      <c r="H25" s="235">
        <v>135.19999999999999</v>
      </c>
      <c r="I25" s="235">
        <v>135</v>
      </c>
      <c r="J25" s="235">
        <v>134.9</v>
      </c>
      <c r="K25" s="235">
        <v>134.5</v>
      </c>
      <c r="L25" s="235">
        <v>134.9</v>
      </c>
      <c r="M25" s="235">
        <v>134.19999999999999</v>
      </c>
      <c r="N25" s="71"/>
      <c r="O25" s="65">
        <f t="shared" si="0"/>
        <v>136.03333333333336</v>
      </c>
      <c r="P25" s="46">
        <f t="shared" si="1"/>
        <v>137.39166666666665</v>
      </c>
    </row>
    <row r="26" spans="1:16" ht="18.149999999999999" customHeight="1">
      <c r="A26" s="204">
        <v>2007</v>
      </c>
      <c r="B26" s="235">
        <v>133.1</v>
      </c>
      <c r="C26" s="235">
        <v>132.5</v>
      </c>
      <c r="D26" s="235">
        <v>133</v>
      </c>
      <c r="E26" s="235">
        <v>133</v>
      </c>
      <c r="F26" s="235">
        <v>132.9</v>
      </c>
      <c r="G26" s="235">
        <v>132.69999999999999</v>
      </c>
      <c r="H26" s="235">
        <v>132</v>
      </c>
      <c r="I26" s="235">
        <v>131.30000000000001</v>
      </c>
      <c r="J26" s="235">
        <v>131.30000000000001</v>
      </c>
      <c r="K26" s="235">
        <v>130.19999999999999</v>
      </c>
      <c r="L26" s="235">
        <v>130.9</v>
      </c>
      <c r="M26" s="235">
        <v>130.69999999999999</v>
      </c>
      <c r="N26" s="71"/>
      <c r="O26" s="65">
        <f t="shared" si="0"/>
        <v>131.96666666666667</v>
      </c>
      <c r="P26" s="46">
        <f t="shared" si="1"/>
        <v>133.82499999999999</v>
      </c>
    </row>
    <row r="27" spans="1:16" ht="18.149999999999999" customHeight="1">
      <c r="A27" s="205">
        <v>2008</v>
      </c>
      <c r="B27" s="235">
        <v>131.6</v>
      </c>
      <c r="C27" s="235">
        <v>131.5</v>
      </c>
      <c r="D27" s="235">
        <v>130.9</v>
      </c>
      <c r="E27" s="235">
        <v>130.5</v>
      </c>
      <c r="F27" s="235">
        <v>130.4</v>
      </c>
      <c r="G27" s="235">
        <v>130.19999999999999</v>
      </c>
      <c r="H27" s="235">
        <v>130.69999999999999</v>
      </c>
      <c r="I27" s="235">
        <v>129.69999999999999</v>
      </c>
      <c r="J27" s="235">
        <v>129.1</v>
      </c>
      <c r="K27" s="235">
        <v>128.1</v>
      </c>
      <c r="L27" s="235">
        <v>127.2</v>
      </c>
      <c r="M27" s="235">
        <v>127.3</v>
      </c>
      <c r="N27" s="69"/>
      <c r="O27" s="65">
        <f t="shared" si="0"/>
        <v>129.76666666666665</v>
      </c>
      <c r="P27" s="46">
        <f t="shared" si="1"/>
        <v>130.95833333333331</v>
      </c>
    </row>
    <row r="28" spans="1:16" ht="18.149999999999999" customHeight="1">
      <c r="A28" s="205">
        <v>2009</v>
      </c>
      <c r="B28" s="235">
        <v>127.1</v>
      </c>
      <c r="C28" s="235">
        <v>126.6</v>
      </c>
      <c r="D28" s="235">
        <v>126.2</v>
      </c>
      <c r="E28" s="235">
        <v>125.9</v>
      </c>
      <c r="F28" s="235">
        <v>125.8</v>
      </c>
      <c r="G28" s="235">
        <v>125.5</v>
      </c>
      <c r="H28" s="235">
        <v>125.2</v>
      </c>
      <c r="I28" s="235">
        <v>125.7</v>
      </c>
      <c r="J28" s="235">
        <v>125.4</v>
      </c>
      <c r="K28" s="235">
        <v>125.9</v>
      </c>
      <c r="L28" s="235">
        <v>125.9</v>
      </c>
      <c r="M28" s="235">
        <v>124.7</v>
      </c>
      <c r="N28" s="72"/>
      <c r="O28" s="65">
        <f t="shared" si="0"/>
        <v>125.82500000000003</v>
      </c>
      <c r="P28" s="46">
        <f t="shared" si="1"/>
        <v>127.43333333333334</v>
      </c>
    </row>
    <row r="29" spans="1:16" ht="18.149999999999999" customHeight="1">
      <c r="A29" s="205">
        <v>2010</v>
      </c>
      <c r="B29" s="235">
        <v>126.6</v>
      </c>
      <c r="C29" s="235">
        <v>126.9</v>
      </c>
      <c r="D29" s="235">
        <v>126.9</v>
      </c>
      <c r="E29" s="235">
        <v>127.1</v>
      </c>
      <c r="F29" s="235">
        <v>126.7</v>
      </c>
      <c r="G29" s="235">
        <v>127.4</v>
      </c>
      <c r="H29" s="235">
        <v>127.9</v>
      </c>
      <c r="I29" s="235">
        <v>127.8</v>
      </c>
      <c r="J29" s="235">
        <v>128</v>
      </c>
      <c r="K29" s="235">
        <v>128.1</v>
      </c>
      <c r="L29" s="235">
        <v>128.30000000000001</v>
      </c>
      <c r="M29" s="235">
        <v>128.30000000000001</v>
      </c>
      <c r="N29" s="72" t="s">
        <v>0</v>
      </c>
      <c r="O29" s="65">
        <f t="shared" si="0"/>
        <v>127.49999999999999</v>
      </c>
      <c r="P29" s="46">
        <f t="shared" si="1"/>
        <v>126.20000000000002</v>
      </c>
    </row>
    <row r="30" spans="1:16" ht="18.149999999999999" customHeight="1">
      <c r="A30" s="205">
        <v>2011</v>
      </c>
      <c r="B30" s="235">
        <v>128.19999999999999</v>
      </c>
      <c r="C30" s="235">
        <v>128.19999999999999</v>
      </c>
      <c r="D30" s="235">
        <v>128.1</v>
      </c>
      <c r="E30" s="235">
        <v>128</v>
      </c>
      <c r="F30" s="235">
        <v>127.7</v>
      </c>
      <c r="G30" s="235">
        <v>128.19999999999999</v>
      </c>
      <c r="H30" s="235">
        <v>128.5</v>
      </c>
      <c r="I30" s="235">
        <v>128.19999999999999</v>
      </c>
      <c r="J30" s="235">
        <v>128.30000000000001</v>
      </c>
      <c r="K30" s="235">
        <v>128.19999999999999</v>
      </c>
      <c r="L30" s="235">
        <v>128.6</v>
      </c>
      <c r="M30" s="235">
        <v>128.19999999999999</v>
      </c>
      <c r="N30" s="72"/>
      <c r="O30" s="65">
        <f t="shared" si="0"/>
        <v>128.20000000000002</v>
      </c>
      <c r="P30" s="46">
        <f t="shared" si="1"/>
        <v>128.06666666666666</v>
      </c>
    </row>
    <row r="31" spans="1:16" ht="18.149999999999999" customHeight="1">
      <c r="A31" s="205">
        <v>2012</v>
      </c>
      <c r="B31" s="235">
        <v>128.4</v>
      </c>
      <c r="C31" s="151">
        <v>127.7</v>
      </c>
      <c r="D31" s="150">
        <v>127.6</v>
      </c>
      <c r="E31" s="150">
        <v>128.5</v>
      </c>
      <c r="F31" s="150">
        <v>128.69999999999999</v>
      </c>
      <c r="G31" s="150">
        <v>128.6</v>
      </c>
      <c r="H31" s="150">
        <v>129.5</v>
      </c>
      <c r="I31" s="150">
        <v>130.19999999999999</v>
      </c>
      <c r="J31" s="150">
        <v>129.9</v>
      </c>
      <c r="K31" s="150">
        <v>130.9</v>
      </c>
      <c r="L31" s="150">
        <v>130.6</v>
      </c>
      <c r="M31" s="150">
        <v>130.30000000000001</v>
      </c>
      <c r="N31" s="72"/>
      <c r="O31" s="65">
        <f t="shared" si="0"/>
        <v>129.24166666666667</v>
      </c>
      <c r="P31" s="46">
        <f t="shared" si="1"/>
        <v>128.29166666666669</v>
      </c>
    </row>
    <row r="32" spans="1:16" ht="18.149999999999999" customHeight="1">
      <c r="A32" s="171">
        <v>2013</v>
      </c>
      <c r="B32" s="68">
        <v>129.9</v>
      </c>
      <c r="C32" s="68">
        <v>131</v>
      </c>
      <c r="D32" s="68">
        <v>131.1</v>
      </c>
      <c r="E32" s="150">
        <v>131.1</v>
      </c>
      <c r="F32" s="68">
        <v>131.1</v>
      </c>
      <c r="G32" s="69">
        <v>131.1</v>
      </c>
      <c r="H32" s="68">
        <v>130.4</v>
      </c>
      <c r="I32" s="68">
        <v>130.6</v>
      </c>
      <c r="J32" s="69">
        <v>130.80000000000001</v>
      </c>
      <c r="K32" s="69">
        <v>132.9</v>
      </c>
      <c r="L32" s="69">
        <v>133.1</v>
      </c>
      <c r="M32" s="69">
        <v>130.69999999999999</v>
      </c>
      <c r="N32" s="72"/>
      <c r="O32" s="65">
        <f t="shared" si="0"/>
        <v>131.15</v>
      </c>
      <c r="P32" s="46">
        <f t="shared" si="1"/>
        <v>130.55833333333334</v>
      </c>
    </row>
    <row r="33" spans="1:16" ht="18.149999999999999" customHeight="1">
      <c r="A33" s="69">
        <v>2014</v>
      </c>
      <c r="B33" s="69">
        <v>129.5</v>
      </c>
      <c r="C33" s="69">
        <v>130.9</v>
      </c>
      <c r="D33" s="68">
        <v>132.69999999999999</v>
      </c>
      <c r="E33" s="151">
        <v>133.1</v>
      </c>
      <c r="F33" s="69">
        <v>131.1</v>
      </c>
      <c r="G33" s="69">
        <v>128.69999999999999</v>
      </c>
      <c r="H33" s="259" t="s">
        <v>44</v>
      </c>
      <c r="I33" s="148"/>
      <c r="J33" s="11"/>
      <c r="K33" s="11"/>
      <c r="L33" s="11"/>
      <c r="M33" s="11"/>
      <c r="N33" s="12"/>
      <c r="O33" s="146"/>
      <c r="P33" s="46"/>
    </row>
    <row r="34" spans="1:16" ht="18.149999999999999" customHeight="1">
      <c r="A34" s="69"/>
      <c r="B34" s="69"/>
      <c r="C34" s="241"/>
      <c r="D34" s="148"/>
      <c r="E34" s="149"/>
      <c r="F34" s="11"/>
      <c r="G34" s="11"/>
      <c r="H34" s="148"/>
      <c r="I34" s="148"/>
      <c r="J34" s="11"/>
      <c r="K34" s="11"/>
      <c r="L34" s="11"/>
      <c r="M34" s="11"/>
      <c r="N34" s="12"/>
      <c r="O34" s="146"/>
      <c r="P34" s="46"/>
    </row>
    <row r="35" spans="1:16" ht="15.75" customHeight="1">
      <c r="A35" s="13" t="s">
        <v>10</v>
      </c>
      <c r="B35" s="12"/>
      <c r="C35" s="12"/>
      <c r="D35" s="12"/>
      <c r="E35" s="12"/>
      <c r="F35" s="12"/>
      <c r="G35" s="12"/>
      <c r="H35" s="1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H38" s="38"/>
      <c r="I38" s="38"/>
      <c r="J38" s="38" t="s">
        <v>28</v>
      </c>
      <c r="K38" s="38"/>
      <c r="L38" s="38"/>
      <c r="M38" s="38"/>
      <c r="N38" s="37"/>
      <c r="O38" s="37"/>
      <c r="P38" s="37"/>
    </row>
    <row r="39" spans="1:16" ht="15.75" customHeight="1">
      <c r="H39" s="38"/>
      <c r="I39" s="38"/>
      <c r="J39" s="38"/>
      <c r="K39" s="38"/>
      <c r="L39" s="38"/>
      <c r="M39" s="38"/>
      <c r="N39" s="38"/>
    </row>
    <row r="40" spans="1:16" ht="18.149999999999999" customHeight="1"/>
    <row r="41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2" right="0.25" top="0.65" bottom="1" header="0.5" footer="0.5"/>
  <pageSetup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4" workbookViewId="0">
      <pane xSplit="1" ySplit="5" topLeftCell="B27" activePane="bottomRight" state="frozen"/>
      <selection activeCell="F33" sqref="F33"/>
      <selection pane="topRight" activeCell="F33" sqref="F33"/>
      <selection pane="bottomLeft" activeCell="F33" sqref="F33"/>
      <selection pane="bottomRight" activeCell="G36" sqref="G36"/>
    </sheetView>
  </sheetViews>
  <sheetFormatPr defaultRowHeight="13.2"/>
  <cols>
    <col min="1" max="13" width="9.33203125" customWidth="1"/>
    <col min="14" max="14" width="2.33203125" customWidth="1"/>
    <col min="15" max="15" width="12" customWidth="1"/>
    <col min="16" max="16" width="10.6640625" customWidth="1"/>
  </cols>
  <sheetData>
    <row r="1" spans="1:17" ht="18.149999999999999" customHeight="1">
      <c r="A1" s="270" t="s">
        <v>35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14"/>
    </row>
    <row r="2" spans="1:17" ht="18.149999999999999" customHeight="1">
      <c r="A2" s="186"/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4"/>
    </row>
    <row r="3" spans="1:17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14"/>
    </row>
    <row r="4" spans="1:17" ht="18.149999999999999" customHeight="1">
      <c r="A4" s="271" t="s">
        <v>66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14"/>
    </row>
    <row r="5" spans="1:17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15"/>
    </row>
    <row r="6" spans="1:17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15"/>
    </row>
    <row r="7" spans="1:17" ht="18.149999999999999" customHeight="1">
      <c r="A7" s="74" t="s">
        <v>0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6" t="s">
        <v>8</v>
      </c>
      <c r="P7" s="76" t="s">
        <v>8</v>
      </c>
      <c r="Q7" s="15"/>
    </row>
    <row r="8" spans="1:17" ht="18.149999999999999" customHeight="1">
      <c r="A8" s="172" t="s">
        <v>1</v>
      </c>
      <c r="B8" s="172" t="s">
        <v>11</v>
      </c>
      <c r="C8" s="172" t="s">
        <v>2</v>
      </c>
      <c r="D8" s="172" t="s">
        <v>12</v>
      </c>
      <c r="E8" s="172" t="s">
        <v>13</v>
      </c>
      <c r="F8" s="172" t="s">
        <v>18</v>
      </c>
      <c r="G8" s="172" t="s">
        <v>14</v>
      </c>
      <c r="H8" s="172" t="s">
        <v>15</v>
      </c>
      <c r="I8" s="172" t="s">
        <v>16</v>
      </c>
      <c r="J8" s="172" t="s">
        <v>17</v>
      </c>
      <c r="K8" s="172" t="s">
        <v>3</v>
      </c>
      <c r="L8" s="172" t="s">
        <v>4</v>
      </c>
      <c r="M8" s="172" t="s">
        <v>5</v>
      </c>
      <c r="N8" s="74"/>
      <c r="O8" s="76" t="s">
        <v>7</v>
      </c>
      <c r="P8" s="76" t="s">
        <v>6</v>
      </c>
      <c r="Q8" s="15"/>
    </row>
    <row r="9" spans="1:17" ht="18.149999999999999" customHeight="1">
      <c r="A9" s="219">
        <v>1990</v>
      </c>
      <c r="B9" s="77">
        <v>14.8</v>
      </c>
      <c r="C9" s="77">
        <v>14.8</v>
      </c>
      <c r="D9" s="77">
        <v>14.9</v>
      </c>
      <c r="E9" s="78">
        <v>15</v>
      </c>
      <c r="F9" s="77">
        <v>15.1</v>
      </c>
      <c r="G9" s="78">
        <v>15.2</v>
      </c>
      <c r="H9" s="77">
        <v>15.4</v>
      </c>
      <c r="I9" s="77">
        <v>15.2</v>
      </c>
      <c r="J9" s="78">
        <v>15</v>
      </c>
      <c r="K9" s="78">
        <v>15</v>
      </c>
      <c r="L9" s="78">
        <v>15</v>
      </c>
      <c r="M9" s="78">
        <v>15</v>
      </c>
      <c r="N9" s="74"/>
      <c r="O9" s="65">
        <f>AVERAGE(B9:M9)</f>
        <v>15.033333333333333</v>
      </c>
      <c r="P9" s="226" t="s">
        <v>21</v>
      </c>
      <c r="Q9" s="15"/>
    </row>
    <row r="10" spans="1:17" ht="18.149999999999999" customHeight="1">
      <c r="A10" s="219">
        <v>1991</v>
      </c>
      <c r="B10" s="77">
        <v>14.9</v>
      </c>
      <c r="C10" s="77">
        <v>14.9</v>
      </c>
      <c r="D10" s="77">
        <v>14.8</v>
      </c>
      <c r="E10" s="77">
        <v>14.7</v>
      </c>
      <c r="F10" s="77">
        <v>14.8</v>
      </c>
      <c r="G10" s="78">
        <v>15</v>
      </c>
      <c r="H10" s="78">
        <v>14.8</v>
      </c>
      <c r="I10" s="78">
        <v>14.7</v>
      </c>
      <c r="J10" s="77">
        <v>14.7</v>
      </c>
      <c r="K10" s="77">
        <v>14.7</v>
      </c>
      <c r="L10" s="77">
        <v>14.6</v>
      </c>
      <c r="M10" s="77">
        <v>14.6</v>
      </c>
      <c r="N10" s="77"/>
      <c r="O10" s="65">
        <f t="shared" ref="O10:O32" si="0">AVERAGE(B10:M10)</f>
        <v>14.766666666666664</v>
      </c>
      <c r="P10" s="46">
        <f>(AVERAGE(H9:M9)+AVERAGE(B10:G10))/2</f>
        <v>14.975</v>
      </c>
      <c r="Q10" s="15"/>
    </row>
    <row r="11" spans="1:17" ht="18.149999999999999" customHeight="1">
      <c r="A11" s="219">
        <v>1992</v>
      </c>
      <c r="B11" s="77">
        <v>14.7</v>
      </c>
      <c r="C11" s="77">
        <v>14.6</v>
      </c>
      <c r="D11" s="77">
        <v>14.7</v>
      </c>
      <c r="E11" s="77">
        <v>14.7</v>
      </c>
      <c r="F11" s="77">
        <v>14.6</v>
      </c>
      <c r="G11" s="77">
        <v>14.6</v>
      </c>
      <c r="H11" s="77">
        <v>14.5</v>
      </c>
      <c r="I11" s="77">
        <v>14.5</v>
      </c>
      <c r="J11" s="77">
        <v>14.7</v>
      </c>
      <c r="K11" s="77">
        <v>14.4</v>
      </c>
      <c r="L11" s="77">
        <v>14.4</v>
      </c>
      <c r="M11" s="77">
        <v>14.5</v>
      </c>
      <c r="N11" s="77"/>
      <c r="O11" s="65">
        <f t="shared" si="0"/>
        <v>14.575000000000001</v>
      </c>
      <c r="P11" s="46">
        <f t="shared" ref="P11:P32" si="1">(AVERAGE(H10:M10)+AVERAGE(B11:G11))/2</f>
        <v>14.666666666666664</v>
      </c>
      <c r="Q11" s="15"/>
    </row>
    <row r="12" spans="1:17" ht="18.149999999999999" customHeight="1">
      <c r="A12" s="219">
        <v>1993</v>
      </c>
      <c r="B12" s="77">
        <v>14.9</v>
      </c>
      <c r="C12" s="77">
        <v>14.7</v>
      </c>
      <c r="D12" s="77">
        <v>14.7</v>
      </c>
      <c r="E12" s="77">
        <v>14.4</v>
      </c>
      <c r="F12" s="77">
        <v>14.5</v>
      </c>
      <c r="G12" s="77">
        <v>14.8</v>
      </c>
      <c r="H12" s="78">
        <v>15</v>
      </c>
      <c r="I12" s="77">
        <v>15.3</v>
      </c>
      <c r="J12" s="77">
        <v>14.6</v>
      </c>
      <c r="K12" s="77">
        <v>14.7</v>
      </c>
      <c r="L12" s="77">
        <v>14.9</v>
      </c>
      <c r="M12" s="78">
        <v>15</v>
      </c>
      <c r="N12" s="77"/>
      <c r="O12" s="65">
        <f t="shared" si="0"/>
        <v>14.791666666666664</v>
      </c>
      <c r="P12" s="46">
        <f t="shared" si="1"/>
        <v>14.583333333333332</v>
      </c>
      <c r="Q12" s="15"/>
    </row>
    <row r="13" spans="1:17" ht="18.149999999999999" customHeight="1">
      <c r="A13" s="219">
        <v>1994</v>
      </c>
      <c r="B13" s="77">
        <v>15.1</v>
      </c>
      <c r="C13" s="78">
        <v>15.1</v>
      </c>
      <c r="D13" s="78">
        <v>15.1</v>
      </c>
      <c r="E13" s="78">
        <v>15.1</v>
      </c>
      <c r="F13" s="77">
        <v>16.100000000000001</v>
      </c>
      <c r="G13" s="77">
        <v>16.3</v>
      </c>
      <c r="H13" s="77">
        <v>16.3</v>
      </c>
      <c r="I13" s="77">
        <v>16.3</v>
      </c>
      <c r="J13" s="77">
        <v>16.399999999999999</v>
      </c>
      <c r="K13" s="77">
        <v>16.600000000000001</v>
      </c>
      <c r="L13" s="77">
        <v>16.5</v>
      </c>
      <c r="M13" s="77">
        <v>16.600000000000001</v>
      </c>
      <c r="N13" s="77"/>
      <c r="O13" s="65">
        <f t="shared" si="0"/>
        <v>15.95833333333333</v>
      </c>
      <c r="P13" s="46">
        <f t="shared" si="1"/>
        <v>15.191666666666666</v>
      </c>
      <c r="Q13" s="15"/>
    </row>
    <row r="14" spans="1:17" ht="18.149999999999999" customHeight="1">
      <c r="A14" s="219">
        <v>1995</v>
      </c>
      <c r="B14" s="77">
        <v>16.5</v>
      </c>
      <c r="C14" s="77">
        <v>16.399999999999999</v>
      </c>
      <c r="D14" s="77">
        <v>16.7</v>
      </c>
      <c r="E14" s="78">
        <v>17</v>
      </c>
      <c r="F14" s="77">
        <v>17.2</v>
      </c>
      <c r="G14" s="77">
        <v>17.2</v>
      </c>
      <c r="H14" s="77">
        <v>17.399999999999999</v>
      </c>
      <c r="I14" s="77">
        <v>17.399999999999999</v>
      </c>
      <c r="J14" s="77">
        <v>17.399999999999999</v>
      </c>
      <c r="K14" s="77">
        <v>17.5</v>
      </c>
      <c r="L14" s="77">
        <v>17.7</v>
      </c>
      <c r="M14" s="77">
        <v>17.899999999999999</v>
      </c>
      <c r="N14" s="77"/>
      <c r="O14" s="65">
        <f t="shared" si="0"/>
        <v>17.191666666666666</v>
      </c>
      <c r="P14" s="46">
        <f t="shared" si="1"/>
        <v>16.641666666666666</v>
      </c>
      <c r="Q14" s="15"/>
    </row>
    <row r="15" spans="1:17" ht="18.149999999999999" customHeight="1">
      <c r="A15" s="219">
        <v>1996</v>
      </c>
      <c r="B15" s="77">
        <v>18.8</v>
      </c>
      <c r="C15" s="77">
        <v>18.899999999999999</v>
      </c>
      <c r="D15" s="78">
        <v>19</v>
      </c>
      <c r="E15" s="77">
        <v>19.100000000000001</v>
      </c>
      <c r="F15" s="77">
        <v>19.2</v>
      </c>
      <c r="G15" s="77">
        <v>19.399999999999999</v>
      </c>
      <c r="H15" s="77">
        <v>19.3</v>
      </c>
      <c r="I15" s="77">
        <v>19.3</v>
      </c>
      <c r="J15" s="77">
        <v>18.8</v>
      </c>
      <c r="K15" s="78">
        <v>19.7</v>
      </c>
      <c r="L15" s="78">
        <v>19.899999999999999</v>
      </c>
      <c r="M15" s="77">
        <v>20.100000000000001</v>
      </c>
      <c r="N15" s="77"/>
      <c r="O15" s="65">
        <f t="shared" si="0"/>
        <v>19.291666666666668</v>
      </c>
      <c r="P15" s="46">
        <f t="shared" si="1"/>
        <v>18.30833333333333</v>
      </c>
      <c r="Q15" s="15"/>
    </row>
    <row r="16" spans="1:17" ht="18.149999999999999" customHeight="1">
      <c r="A16" s="219">
        <v>1997</v>
      </c>
      <c r="B16" s="77">
        <v>20.100000000000001</v>
      </c>
      <c r="C16" s="77">
        <v>20.100000000000001</v>
      </c>
      <c r="D16" s="77">
        <v>20.3</v>
      </c>
      <c r="E16" s="77">
        <v>19.3</v>
      </c>
      <c r="F16" s="77">
        <v>19.399999999999999</v>
      </c>
      <c r="G16" s="77">
        <v>19.5</v>
      </c>
      <c r="H16" s="78">
        <v>21.2</v>
      </c>
      <c r="I16" s="77">
        <v>21.4</v>
      </c>
      <c r="J16" s="77">
        <v>21.6</v>
      </c>
      <c r="K16" s="78">
        <v>20.6</v>
      </c>
      <c r="L16" s="77">
        <v>20.7</v>
      </c>
      <c r="M16" s="77">
        <v>20.8</v>
      </c>
      <c r="N16" s="77"/>
      <c r="O16" s="65">
        <f t="shared" si="0"/>
        <v>20.416666666666664</v>
      </c>
      <c r="P16" s="46">
        <f t="shared" si="1"/>
        <v>19.649999999999999</v>
      </c>
      <c r="Q16" s="15"/>
    </row>
    <row r="17" spans="1:17" ht="18.149999999999999" customHeight="1">
      <c r="A17" s="219">
        <v>1998</v>
      </c>
      <c r="B17" s="78">
        <v>21</v>
      </c>
      <c r="C17" s="77">
        <v>21.2</v>
      </c>
      <c r="D17" s="77">
        <v>21.3</v>
      </c>
      <c r="E17" s="77">
        <v>21.3</v>
      </c>
      <c r="F17" s="77">
        <v>21.2</v>
      </c>
      <c r="G17" s="78">
        <v>21.1</v>
      </c>
      <c r="H17" s="77">
        <v>20.9</v>
      </c>
      <c r="I17" s="77">
        <v>20.8</v>
      </c>
      <c r="J17" s="77">
        <v>20.7</v>
      </c>
      <c r="K17" s="78">
        <v>20.7</v>
      </c>
      <c r="L17" s="77">
        <v>20.399999999999999</v>
      </c>
      <c r="M17" s="77">
        <v>20.399999999999999</v>
      </c>
      <c r="N17" s="77"/>
      <c r="O17" s="65">
        <f t="shared" si="0"/>
        <v>20.916666666666668</v>
      </c>
      <c r="P17" s="46">
        <f t="shared" si="1"/>
        <v>21.116666666666667</v>
      </c>
      <c r="Q17" s="15"/>
    </row>
    <row r="18" spans="1:17" ht="18.149999999999999" customHeight="1">
      <c r="A18" s="219">
        <v>1999</v>
      </c>
      <c r="B18" s="77">
        <v>20.9</v>
      </c>
      <c r="C18" s="78">
        <v>21</v>
      </c>
      <c r="D18" s="77">
        <v>20.7</v>
      </c>
      <c r="E18" s="77">
        <v>20.7</v>
      </c>
      <c r="F18" s="77">
        <v>20.7</v>
      </c>
      <c r="G18" s="77">
        <v>20.6</v>
      </c>
      <c r="H18" s="77">
        <v>21.3</v>
      </c>
      <c r="I18" s="77">
        <v>21.5</v>
      </c>
      <c r="J18" s="77">
        <v>21.2</v>
      </c>
      <c r="K18" s="77">
        <v>21.3</v>
      </c>
      <c r="L18" s="77">
        <v>21.5</v>
      </c>
      <c r="M18" s="77">
        <v>21.3</v>
      </c>
      <c r="N18" s="77"/>
      <c r="O18" s="65">
        <f t="shared" si="0"/>
        <v>21.058333333333334</v>
      </c>
      <c r="P18" s="46">
        <f t="shared" si="1"/>
        <v>20.708333333333336</v>
      </c>
      <c r="Q18" s="15"/>
    </row>
    <row r="19" spans="1:17" ht="18.149999999999999" customHeight="1">
      <c r="A19" s="219">
        <v>2000</v>
      </c>
      <c r="B19" s="78">
        <v>21</v>
      </c>
      <c r="C19" s="78">
        <v>21</v>
      </c>
      <c r="D19" s="77">
        <v>20.9</v>
      </c>
      <c r="E19" s="77">
        <v>20.8</v>
      </c>
      <c r="F19" s="77">
        <v>20.8</v>
      </c>
      <c r="G19" s="77">
        <v>20.8</v>
      </c>
      <c r="H19" s="77">
        <v>20.7</v>
      </c>
      <c r="I19" s="77">
        <v>20.6</v>
      </c>
      <c r="J19" s="77">
        <v>20.6</v>
      </c>
      <c r="K19" s="77">
        <v>20.7</v>
      </c>
      <c r="L19" s="77">
        <v>20.5</v>
      </c>
      <c r="M19" s="77">
        <v>20.399999999999999</v>
      </c>
      <c r="N19" s="78"/>
      <c r="O19" s="65">
        <f t="shared" si="0"/>
        <v>20.733333333333331</v>
      </c>
      <c r="P19" s="46">
        <f t="shared" si="1"/>
        <v>21.116666666666667</v>
      </c>
      <c r="Q19" s="15"/>
    </row>
    <row r="20" spans="1:17" ht="18.149999999999999" customHeight="1">
      <c r="A20" s="219">
        <v>2001</v>
      </c>
      <c r="B20" s="78">
        <v>20.6</v>
      </c>
      <c r="C20" s="78">
        <v>20.6</v>
      </c>
      <c r="D20" s="78">
        <v>20.399999999999999</v>
      </c>
      <c r="E20" s="78">
        <v>21</v>
      </c>
      <c r="F20" s="78">
        <v>21.4</v>
      </c>
      <c r="G20" s="78">
        <v>21.8</v>
      </c>
      <c r="H20" s="78">
        <v>22.5</v>
      </c>
      <c r="I20" s="78">
        <v>22.4</v>
      </c>
      <c r="J20" s="78">
        <v>22.6</v>
      </c>
      <c r="K20" s="78">
        <v>22.5</v>
      </c>
      <c r="L20" s="78">
        <v>22.8</v>
      </c>
      <c r="M20" s="78">
        <v>23.1</v>
      </c>
      <c r="N20" s="78"/>
      <c r="O20" s="65">
        <f t="shared" si="0"/>
        <v>21.808333333333337</v>
      </c>
      <c r="P20" s="46">
        <f t="shared" si="1"/>
        <v>20.774999999999999</v>
      </c>
      <c r="Q20" s="15"/>
    </row>
    <row r="21" spans="1:17" ht="18.149999999999999" customHeight="1">
      <c r="A21" s="219">
        <v>2002</v>
      </c>
      <c r="B21" s="78">
        <v>22.2</v>
      </c>
      <c r="C21" s="78">
        <v>22.3</v>
      </c>
      <c r="D21" s="78">
        <v>22</v>
      </c>
      <c r="E21" s="78">
        <v>22.5</v>
      </c>
      <c r="F21" s="78">
        <v>22.5</v>
      </c>
      <c r="G21" s="78">
        <v>22.2</v>
      </c>
      <c r="H21" s="78">
        <v>22</v>
      </c>
      <c r="I21" s="78">
        <v>22</v>
      </c>
      <c r="J21" s="78">
        <v>21.8</v>
      </c>
      <c r="K21" s="78">
        <v>21.9</v>
      </c>
      <c r="L21" s="78">
        <v>21.7</v>
      </c>
      <c r="M21" s="78">
        <v>21.7</v>
      </c>
      <c r="N21" s="78"/>
      <c r="O21" s="65">
        <f t="shared" si="0"/>
        <v>22.066666666666666</v>
      </c>
      <c r="P21" s="46">
        <f t="shared" si="1"/>
        <v>22.466666666666669</v>
      </c>
      <c r="Q21" s="15"/>
    </row>
    <row r="22" spans="1:17" ht="18.149999999999999" customHeight="1">
      <c r="A22" s="206">
        <v>2003</v>
      </c>
      <c r="B22" s="78">
        <v>21.2</v>
      </c>
      <c r="C22" s="78">
        <v>21.5</v>
      </c>
      <c r="D22" s="78">
        <v>21.4</v>
      </c>
      <c r="E22" s="78">
        <v>21.4</v>
      </c>
      <c r="F22" s="78">
        <v>21.4</v>
      </c>
      <c r="G22" s="78">
        <v>21.3</v>
      </c>
      <c r="H22" s="79">
        <v>21.3</v>
      </c>
      <c r="I22" s="78">
        <v>21.3</v>
      </c>
      <c r="J22" s="78">
        <v>21.4</v>
      </c>
      <c r="K22" s="79">
        <v>21.6</v>
      </c>
      <c r="L22" s="79">
        <v>21.7</v>
      </c>
      <c r="M22" s="80">
        <v>21.8</v>
      </c>
      <c r="N22" s="78"/>
      <c r="O22" s="65">
        <f t="shared" si="0"/>
        <v>21.441666666666666</v>
      </c>
      <c r="P22" s="46">
        <f t="shared" si="1"/>
        <v>21.608333333333334</v>
      </c>
      <c r="Q22" s="15"/>
    </row>
    <row r="23" spans="1:17" ht="18.149999999999999" customHeight="1">
      <c r="A23" s="206">
        <v>2004</v>
      </c>
      <c r="B23" s="78">
        <v>21.8</v>
      </c>
      <c r="C23" s="81">
        <v>21.9</v>
      </c>
      <c r="D23" s="81">
        <v>21.8</v>
      </c>
      <c r="E23" s="81">
        <v>22.8</v>
      </c>
      <c r="F23" s="78">
        <v>22.8</v>
      </c>
      <c r="G23" s="78">
        <v>22.7</v>
      </c>
      <c r="H23" s="79">
        <v>22.9</v>
      </c>
      <c r="I23" s="78">
        <v>23.3</v>
      </c>
      <c r="J23" s="78">
        <v>23.1</v>
      </c>
      <c r="K23" s="81">
        <v>22.8</v>
      </c>
      <c r="L23" s="79">
        <v>22.8</v>
      </c>
      <c r="M23" s="79">
        <v>22.6</v>
      </c>
      <c r="N23" s="82"/>
      <c r="O23" s="65">
        <f t="shared" si="0"/>
        <v>22.608333333333334</v>
      </c>
      <c r="P23" s="46">
        <f t="shared" si="1"/>
        <v>21.908333333333331</v>
      </c>
      <c r="Q23" s="15"/>
    </row>
    <row r="24" spans="1:17" ht="18.149999999999999" customHeight="1">
      <c r="A24" s="206">
        <v>2005</v>
      </c>
      <c r="B24" s="78">
        <v>22.5</v>
      </c>
      <c r="C24" s="81">
        <v>22.3</v>
      </c>
      <c r="D24" s="79">
        <v>22.2</v>
      </c>
      <c r="E24" s="81">
        <v>22.2</v>
      </c>
      <c r="F24" s="78">
        <v>22.3</v>
      </c>
      <c r="G24" s="81">
        <v>22.5</v>
      </c>
      <c r="H24" s="81">
        <v>22.5</v>
      </c>
      <c r="I24" s="81">
        <v>22.5</v>
      </c>
      <c r="J24" s="79">
        <v>22.6</v>
      </c>
      <c r="K24" s="81">
        <v>22.6</v>
      </c>
      <c r="L24" s="81">
        <v>22.4</v>
      </c>
      <c r="M24" s="81">
        <v>22.3</v>
      </c>
      <c r="N24" s="82"/>
      <c r="O24" s="65">
        <f t="shared" si="0"/>
        <v>22.408333333333331</v>
      </c>
      <c r="P24" s="46">
        <f t="shared" si="1"/>
        <v>22.625</v>
      </c>
      <c r="Q24" s="15"/>
    </row>
    <row r="25" spans="1:17" ht="18.149999999999999" customHeight="1">
      <c r="A25" s="206">
        <v>2006</v>
      </c>
      <c r="B25" s="78">
        <v>22.8</v>
      </c>
      <c r="C25" s="78">
        <v>23</v>
      </c>
      <c r="D25" s="79">
        <v>23</v>
      </c>
      <c r="E25" s="81">
        <v>22.6</v>
      </c>
      <c r="F25" s="78">
        <v>22.8</v>
      </c>
      <c r="G25" s="81">
        <v>23.2</v>
      </c>
      <c r="H25" s="81">
        <v>22.8</v>
      </c>
      <c r="I25" s="81">
        <v>22.3</v>
      </c>
      <c r="J25" s="79">
        <v>22.6</v>
      </c>
      <c r="K25" s="79">
        <v>22.6</v>
      </c>
      <c r="L25" s="81">
        <v>22.9</v>
      </c>
      <c r="M25" s="83">
        <v>22.8</v>
      </c>
      <c r="N25" s="84"/>
      <c r="O25" s="65">
        <f t="shared" si="0"/>
        <v>22.783333333333335</v>
      </c>
      <c r="P25" s="46">
        <f t="shared" si="1"/>
        <v>22.69166666666667</v>
      </c>
      <c r="Q25" s="15"/>
    </row>
    <row r="26" spans="1:17" ht="18.149999999999999" customHeight="1">
      <c r="A26" s="206">
        <v>2007</v>
      </c>
      <c r="B26" s="78">
        <v>22.8</v>
      </c>
      <c r="C26" s="78">
        <v>22.7</v>
      </c>
      <c r="D26" s="79">
        <v>22.7</v>
      </c>
      <c r="E26" s="81">
        <v>22.7</v>
      </c>
      <c r="F26" s="78">
        <v>22.5</v>
      </c>
      <c r="G26" s="81">
        <v>22.2</v>
      </c>
      <c r="H26" s="79">
        <v>22.2</v>
      </c>
      <c r="I26" s="79">
        <v>22</v>
      </c>
      <c r="J26" s="79">
        <v>21.9</v>
      </c>
      <c r="K26" s="79">
        <v>21.8</v>
      </c>
      <c r="L26" s="79">
        <v>21.7</v>
      </c>
      <c r="M26" s="81">
        <v>21.4</v>
      </c>
      <c r="N26" s="84"/>
      <c r="O26" s="65">
        <f t="shared" si="0"/>
        <v>22.216666666666665</v>
      </c>
      <c r="P26" s="46">
        <f t="shared" si="1"/>
        <v>22.633333333333333</v>
      </c>
      <c r="Q26" s="15"/>
    </row>
    <row r="27" spans="1:17" ht="18.149999999999999" customHeight="1">
      <c r="A27" s="207">
        <v>2008</v>
      </c>
      <c r="B27" s="81">
        <v>21.3</v>
      </c>
      <c r="C27" s="79">
        <v>21.3</v>
      </c>
      <c r="D27" s="79">
        <v>21.1</v>
      </c>
      <c r="E27" s="79">
        <v>20.9</v>
      </c>
      <c r="F27" s="79">
        <v>21.1</v>
      </c>
      <c r="G27" s="79">
        <v>20.9</v>
      </c>
      <c r="H27" s="79">
        <v>20.7</v>
      </c>
      <c r="I27" s="79">
        <v>20.6</v>
      </c>
      <c r="J27" s="79">
        <v>20.5</v>
      </c>
      <c r="K27" s="79">
        <v>20.399999999999999</v>
      </c>
      <c r="L27" s="79">
        <v>20.3</v>
      </c>
      <c r="M27" s="79">
        <v>20.2</v>
      </c>
      <c r="N27" s="79"/>
      <c r="O27" s="65">
        <f t="shared" si="0"/>
        <v>20.774999999999999</v>
      </c>
      <c r="P27" s="46">
        <f t="shared" si="1"/>
        <v>21.466666666666665</v>
      </c>
      <c r="Q27" s="15"/>
    </row>
    <row r="28" spans="1:17" ht="18.149999999999999" customHeight="1">
      <c r="A28" s="207">
        <v>2009</v>
      </c>
      <c r="B28" s="79">
        <v>20</v>
      </c>
      <c r="C28" s="79">
        <v>21.2</v>
      </c>
      <c r="D28" s="79">
        <v>20.3</v>
      </c>
      <c r="E28" s="151">
        <v>20.2</v>
      </c>
      <c r="F28" s="79">
        <v>19.8</v>
      </c>
      <c r="G28" s="79">
        <v>19.3</v>
      </c>
      <c r="H28" s="79">
        <v>18.899999999999999</v>
      </c>
      <c r="I28" s="79">
        <v>18.899999999999999</v>
      </c>
      <c r="J28" s="79">
        <v>18.8</v>
      </c>
      <c r="K28" s="79">
        <v>18.899999999999999</v>
      </c>
      <c r="L28" s="79">
        <v>18.899999999999999</v>
      </c>
      <c r="M28" s="79">
        <v>18.7</v>
      </c>
      <c r="N28" s="17"/>
      <c r="O28" s="65">
        <f t="shared" si="0"/>
        <v>19.491666666666667</v>
      </c>
      <c r="P28" s="46">
        <f t="shared" si="1"/>
        <v>20.291666666666664</v>
      </c>
      <c r="Q28" s="15"/>
    </row>
    <row r="29" spans="1:17" ht="18.149999999999999" customHeight="1">
      <c r="A29" s="207">
        <v>2010</v>
      </c>
      <c r="B29" s="79">
        <v>18.600000000000001</v>
      </c>
      <c r="C29" s="79">
        <v>18.899999999999999</v>
      </c>
      <c r="D29" s="79">
        <v>18.7</v>
      </c>
      <c r="E29" s="150">
        <v>18.8</v>
      </c>
      <c r="F29" s="79">
        <v>18.7</v>
      </c>
      <c r="G29" s="79">
        <v>18.399999999999999</v>
      </c>
      <c r="H29" s="162">
        <v>19.2</v>
      </c>
      <c r="I29" s="79">
        <v>19.899999999999999</v>
      </c>
      <c r="J29" s="79">
        <v>19.2</v>
      </c>
      <c r="K29" s="79">
        <v>18.7</v>
      </c>
      <c r="L29" s="79">
        <v>18.3</v>
      </c>
      <c r="M29" s="79">
        <v>18.399999999999999</v>
      </c>
      <c r="N29" s="17"/>
      <c r="O29" s="65">
        <f t="shared" si="0"/>
        <v>18.816666666666666</v>
      </c>
      <c r="P29" s="46">
        <f t="shared" si="1"/>
        <v>18.766666666666666</v>
      </c>
      <c r="Q29" s="15"/>
    </row>
    <row r="30" spans="1:17" ht="18.149999999999999" customHeight="1">
      <c r="A30" s="207">
        <v>2011</v>
      </c>
      <c r="B30" s="79">
        <v>18.600000000000001</v>
      </c>
      <c r="C30" s="79">
        <v>18.600000000000001</v>
      </c>
      <c r="D30" s="79">
        <v>18.5</v>
      </c>
      <c r="E30" s="150">
        <v>19.3</v>
      </c>
      <c r="F30" s="79">
        <v>18.600000000000001</v>
      </c>
      <c r="G30" s="79">
        <v>18.5</v>
      </c>
      <c r="H30" s="162">
        <v>18.2</v>
      </c>
      <c r="I30" s="79">
        <v>18.2</v>
      </c>
      <c r="J30" s="79">
        <v>18.5</v>
      </c>
      <c r="K30" s="79">
        <v>18.899999999999999</v>
      </c>
      <c r="L30" s="79">
        <v>18.8</v>
      </c>
      <c r="M30" s="79">
        <v>18.7</v>
      </c>
      <c r="N30" s="17"/>
      <c r="O30" s="65">
        <f t="shared" si="0"/>
        <v>18.616666666666664</v>
      </c>
      <c r="P30" s="46">
        <f t="shared" si="1"/>
        <v>18.816666666666666</v>
      </c>
      <c r="Q30" s="15"/>
    </row>
    <row r="31" spans="1:17" ht="18.149999999999999" customHeight="1">
      <c r="A31" s="207">
        <v>2012</v>
      </c>
      <c r="B31" s="79">
        <v>18.399999999999999</v>
      </c>
      <c r="C31" s="79">
        <v>18.8</v>
      </c>
      <c r="D31" s="79">
        <v>19.100000000000001</v>
      </c>
      <c r="E31" s="150">
        <v>19.399999999999999</v>
      </c>
      <c r="F31" s="79">
        <v>18.899999999999999</v>
      </c>
      <c r="G31" s="79">
        <v>18.7</v>
      </c>
      <c r="H31" s="162">
        <v>19.3</v>
      </c>
      <c r="I31" s="79">
        <v>19.7</v>
      </c>
      <c r="J31" s="79">
        <v>19.100000000000001</v>
      </c>
      <c r="K31" s="79">
        <v>19</v>
      </c>
      <c r="L31" s="79">
        <v>19</v>
      </c>
      <c r="M31" s="79">
        <v>19.2</v>
      </c>
      <c r="N31" s="17"/>
      <c r="O31" s="65">
        <f t="shared" si="0"/>
        <v>19.049999999999997</v>
      </c>
      <c r="P31" s="46">
        <f t="shared" si="1"/>
        <v>18.716666666666669</v>
      </c>
      <c r="Q31" s="15"/>
    </row>
    <row r="32" spans="1:17" ht="18.149999999999999" customHeight="1">
      <c r="A32" s="173">
        <v>2013</v>
      </c>
      <c r="B32" s="79">
        <v>19.100000000000001</v>
      </c>
      <c r="C32" s="79">
        <v>19</v>
      </c>
      <c r="D32" s="79">
        <v>19</v>
      </c>
      <c r="E32" s="150">
        <v>18.8</v>
      </c>
      <c r="F32" s="79">
        <v>18.8</v>
      </c>
      <c r="G32" s="79">
        <v>18.8</v>
      </c>
      <c r="H32" s="162">
        <v>18.899999999999999</v>
      </c>
      <c r="I32" s="79">
        <v>18.899999999999999</v>
      </c>
      <c r="J32" s="79">
        <v>18.7</v>
      </c>
      <c r="K32" s="79">
        <v>19</v>
      </c>
      <c r="L32" s="79">
        <v>19.100000000000001</v>
      </c>
      <c r="M32" s="79">
        <v>19.2</v>
      </c>
      <c r="N32" s="17"/>
      <c r="O32" s="65">
        <f t="shared" si="0"/>
        <v>18.941666666666666</v>
      </c>
      <c r="P32" s="46">
        <f t="shared" si="1"/>
        <v>19.066666666666666</v>
      </c>
      <c r="Q32" s="15"/>
    </row>
    <row r="33" spans="1:17" ht="18.149999999999999" customHeight="1">
      <c r="A33" s="81">
        <v>2014</v>
      </c>
      <c r="B33" s="79">
        <v>18.8</v>
      </c>
      <c r="C33" s="81">
        <v>18.7</v>
      </c>
      <c r="D33" s="79">
        <v>18.8</v>
      </c>
      <c r="E33" s="150">
        <v>19.100000000000001</v>
      </c>
      <c r="F33" s="79">
        <v>19</v>
      </c>
      <c r="G33" s="79">
        <v>18.8</v>
      </c>
      <c r="H33" s="255" t="s">
        <v>44</v>
      </c>
      <c r="I33" s="255"/>
      <c r="J33" s="79"/>
      <c r="K33" s="79"/>
      <c r="L33" s="79"/>
      <c r="M33" s="17"/>
      <c r="N33" s="17"/>
      <c r="O33" s="65"/>
      <c r="P33" s="46"/>
      <c r="Q33" s="15"/>
    </row>
    <row r="34" spans="1:17" ht="18.149999999999999" customHeight="1">
      <c r="A34" s="81"/>
      <c r="B34" s="79"/>
      <c r="C34" s="242"/>
      <c r="D34" s="79"/>
      <c r="E34" s="150"/>
      <c r="F34" s="79"/>
      <c r="G34" s="79"/>
      <c r="H34" s="79"/>
      <c r="I34" s="79"/>
      <c r="J34" s="79"/>
      <c r="K34" s="79"/>
      <c r="L34" s="79"/>
      <c r="M34" s="17"/>
      <c r="N34" s="17"/>
      <c r="O34" s="65"/>
      <c r="P34" s="46"/>
      <c r="Q34" s="15"/>
    </row>
    <row r="35" spans="1:17" ht="15.75" customHeight="1">
      <c r="A35" s="18" t="s">
        <v>10</v>
      </c>
      <c r="B35" s="17"/>
      <c r="C35" s="17"/>
      <c r="D35" s="16"/>
      <c r="E35" s="16"/>
      <c r="F35" s="16"/>
      <c r="G35" s="16"/>
      <c r="H35" s="16"/>
      <c r="I35" s="4"/>
      <c r="J35" s="4"/>
      <c r="K35" s="4"/>
      <c r="L35" s="4"/>
      <c r="M35" s="4"/>
      <c r="N35" s="4"/>
      <c r="O35" s="4"/>
      <c r="P35" s="4"/>
      <c r="Q35" s="15"/>
    </row>
    <row r="36" spans="1:17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7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7" ht="15.75" customHeight="1">
      <c r="I38" s="37"/>
      <c r="J38" s="38" t="s">
        <v>28</v>
      </c>
      <c r="K38" s="10"/>
      <c r="L38" s="10"/>
      <c r="M38" s="10"/>
    </row>
    <row r="39" spans="1:17" ht="18.149999999999999" customHeight="1"/>
    <row r="40" spans="1:17" ht="18.149999999999999" customHeight="1"/>
    <row r="41" spans="1:17" ht="18.149999999999999" customHeight="1"/>
    <row r="42" spans="1:17" ht="18.149999999999999" customHeight="1"/>
    <row r="43" spans="1:17" ht="18.149999999999999" customHeight="1"/>
    <row r="44" spans="1:17" ht="18.149999999999999" customHeight="1"/>
    <row r="45" spans="1:17" ht="18.149999999999999" customHeight="1"/>
    <row r="46" spans="1:17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ageMargins left="0.3" right="0.25" top="1" bottom="1" header="0.5" footer="0.5"/>
  <pageSetup scale="7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3.2"/>
  <cols>
    <col min="1" max="13" width="9.33203125" customWidth="1"/>
    <col min="14" max="14" width="2.44140625" customWidth="1"/>
    <col min="15" max="15" width="12" customWidth="1"/>
    <col min="16" max="16" width="10.6640625" customWidth="1"/>
  </cols>
  <sheetData>
    <row r="1" spans="1:16" ht="18.149999999999999" customHeight="1">
      <c r="A1" s="272" t="s">
        <v>22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</row>
    <row r="2" spans="1:16" ht="18.149999999999999" customHeight="1">
      <c r="A2" s="187"/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73" t="s">
        <v>25</v>
      </c>
      <c r="B4" s="274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85" t="s">
        <v>0</v>
      </c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7" t="s">
        <v>8</v>
      </c>
      <c r="P7" s="87" t="s">
        <v>8</v>
      </c>
    </row>
    <row r="8" spans="1:16" s="43" customFormat="1" ht="18.149999999999999" customHeight="1">
      <c r="A8" s="174" t="s">
        <v>1</v>
      </c>
      <c r="B8" s="174" t="s">
        <v>11</v>
      </c>
      <c r="C8" s="174" t="s">
        <v>2</v>
      </c>
      <c r="D8" s="174" t="s">
        <v>12</v>
      </c>
      <c r="E8" s="174" t="s">
        <v>13</v>
      </c>
      <c r="F8" s="174" t="s">
        <v>18</v>
      </c>
      <c r="G8" s="174" t="s">
        <v>14</v>
      </c>
      <c r="H8" s="174" t="s">
        <v>15</v>
      </c>
      <c r="I8" s="174" t="s">
        <v>16</v>
      </c>
      <c r="J8" s="174" t="s">
        <v>17</v>
      </c>
      <c r="K8" s="174" t="s">
        <v>3</v>
      </c>
      <c r="L8" s="174" t="s">
        <v>4</v>
      </c>
      <c r="M8" s="174" t="s">
        <v>5</v>
      </c>
      <c r="N8" s="85"/>
      <c r="O8" s="87" t="s">
        <v>7</v>
      </c>
      <c r="P8" s="87" t="s">
        <v>6</v>
      </c>
    </row>
    <row r="9" spans="1:16" s="43" customFormat="1" ht="18.149999999999999" customHeight="1">
      <c r="A9" s="220">
        <v>1990</v>
      </c>
      <c r="B9" s="88">
        <v>31.4</v>
      </c>
      <c r="C9" s="88">
        <v>31.4</v>
      </c>
      <c r="D9" s="88">
        <v>31.5</v>
      </c>
      <c r="E9" s="88">
        <v>31.3</v>
      </c>
      <c r="F9" s="88">
        <v>31.7</v>
      </c>
      <c r="G9" s="88">
        <v>31.5</v>
      </c>
      <c r="H9" s="89">
        <v>31.9</v>
      </c>
      <c r="I9" s="88">
        <v>31.7</v>
      </c>
      <c r="J9" s="88">
        <v>31.6</v>
      </c>
      <c r="K9" s="88">
        <v>31.7</v>
      </c>
      <c r="L9" s="88">
        <v>31.7</v>
      </c>
      <c r="M9" s="88">
        <v>31.7</v>
      </c>
      <c r="N9" s="88"/>
      <c r="O9" s="65">
        <f>AVERAGE(B9:M9)</f>
        <v>31.591666666666665</v>
      </c>
      <c r="P9" s="90" t="s">
        <v>21</v>
      </c>
    </row>
    <row r="10" spans="1:16" s="43" customFormat="1" ht="18.149999999999999" customHeight="1">
      <c r="A10" s="220">
        <v>1991</v>
      </c>
      <c r="B10" s="89">
        <v>32</v>
      </c>
      <c r="C10" s="88">
        <v>31.9</v>
      </c>
      <c r="D10" s="88">
        <v>31.9</v>
      </c>
      <c r="E10" s="88">
        <v>31.8</v>
      </c>
      <c r="F10" s="88">
        <v>31.7</v>
      </c>
      <c r="G10" s="88">
        <v>31.8</v>
      </c>
      <c r="H10" s="89">
        <v>31.9</v>
      </c>
      <c r="I10" s="89">
        <v>32</v>
      </c>
      <c r="J10" s="89">
        <v>32.1</v>
      </c>
      <c r="K10" s="88">
        <v>31.7</v>
      </c>
      <c r="L10" s="88">
        <v>31.7</v>
      </c>
      <c r="M10" s="89">
        <v>31.4</v>
      </c>
      <c r="N10" s="88"/>
      <c r="O10" s="65">
        <f t="shared" ref="O10:O32" si="0">AVERAGE(B10:M10)</f>
        <v>31.824999999999999</v>
      </c>
      <c r="P10" s="46">
        <f>(AVERAGE(H9:M9)+AVERAGE(B10:G10))/2</f>
        <v>31.783333333333331</v>
      </c>
    </row>
    <row r="11" spans="1:16" s="43" customFormat="1" ht="18.149999999999999" customHeight="1">
      <c r="A11" s="220">
        <v>1992</v>
      </c>
      <c r="B11" s="88">
        <v>31.6</v>
      </c>
      <c r="C11" s="88">
        <v>31.7</v>
      </c>
      <c r="D11" s="88">
        <v>31.6</v>
      </c>
      <c r="E11" s="88">
        <v>31.8</v>
      </c>
      <c r="F11" s="88">
        <v>31.8</v>
      </c>
      <c r="G11" s="88">
        <v>31.8</v>
      </c>
      <c r="H11" s="88">
        <v>31.9</v>
      </c>
      <c r="I11" s="88">
        <v>33.5</v>
      </c>
      <c r="J11" s="88">
        <v>33.700000000000003</v>
      </c>
      <c r="K11" s="88">
        <v>33.299999999999997</v>
      </c>
      <c r="L11" s="88">
        <v>33.299999999999997</v>
      </c>
      <c r="M11" s="89">
        <v>33.299999999999997</v>
      </c>
      <c r="N11" s="88"/>
      <c r="O11" s="65">
        <f t="shared" si="0"/>
        <v>32.44166666666667</v>
      </c>
      <c r="P11" s="46">
        <f t="shared" ref="P11:P32" si="1">(AVERAGE(H10:M10)+AVERAGE(B11:G11))/2</f>
        <v>31.758333333333333</v>
      </c>
    </row>
    <row r="12" spans="1:16" s="43" customFormat="1" ht="18.149999999999999" customHeight="1">
      <c r="A12" s="220">
        <v>1993</v>
      </c>
      <c r="B12" s="88">
        <v>33.6</v>
      </c>
      <c r="C12" s="88">
        <v>33.799999999999997</v>
      </c>
      <c r="D12" s="88">
        <v>33.799999999999997</v>
      </c>
      <c r="E12" s="88">
        <v>35.6</v>
      </c>
      <c r="F12" s="88">
        <v>35.6</v>
      </c>
      <c r="G12" s="88">
        <v>35.700000000000003</v>
      </c>
      <c r="H12" s="88">
        <v>35.799999999999997</v>
      </c>
      <c r="I12" s="88">
        <v>35.799999999999997</v>
      </c>
      <c r="J12" s="88">
        <v>36.1</v>
      </c>
      <c r="K12" s="88">
        <v>36.4</v>
      </c>
      <c r="L12" s="88">
        <v>36.4</v>
      </c>
      <c r="M12" s="88">
        <v>36.5</v>
      </c>
      <c r="N12" s="89"/>
      <c r="O12" s="65">
        <f t="shared" si="0"/>
        <v>35.425000000000004</v>
      </c>
      <c r="P12" s="46">
        <f t="shared" si="1"/>
        <v>33.924999999999997</v>
      </c>
    </row>
    <row r="13" spans="1:16" s="43" customFormat="1" ht="18.149999999999999" customHeight="1">
      <c r="A13" s="220">
        <v>1994</v>
      </c>
      <c r="B13" s="88">
        <v>36.1</v>
      </c>
      <c r="C13" s="88">
        <v>36.1</v>
      </c>
      <c r="D13" s="89">
        <v>36</v>
      </c>
      <c r="E13" s="88">
        <v>36.6</v>
      </c>
      <c r="F13" s="88">
        <v>36.5</v>
      </c>
      <c r="G13" s="89">
        <v>35.9</v>
      </c>
      <c r="H13" s="88">
        <v>35.5</v>
      </c>
      <c r="I13" s="88">
        <v>35.799999999999997</v>
      </c>
      <c r="J13" s="88">
        <v>35.799999999999997</v>
      </c>
      <c r="K13" s="89">
        <v>35.799999999999997</v>
      </c>
      <c r="L13" s="89">
        <v>35.799999999999997</v>
      </c>
      <c r="M13" s="88">
        <v>35.6</v>
      </c>
      <c r="N13" s="88"/>
      <c r="O13" s="65">
        <f t="shared" si="0"/>
        <v>35.958333333333336</v>
      </c>
      <c r="P13" s="46">
        <f t="shared" si="1"/>
        <v>36.183333333333337</v>
      </c>
    </row>
    <row r="14" spans="1:16" s="43" customFormat="1" ht="18.149999999999999" customHeight="1">
      <c r="A14" s="220">
        <v>1995</v>
      </c>
      <c r="B14" s="88">
        <v>37.1</v>
      </c>
      <c r="C14" s="88">
        <v>36.9</v>
      </c>
      <c r="D14" s="88">
        <v>37.200000000000003</v>
      </c>
      <c r="E14" s="89">
        <v>37</v>
      </c>
      <c r="F14" s="88">
        <v>38.799999999999997</v>
      </c>
      <c r="G14" s="88">
        <v>38.700000000000003</v>
      </c>
      <c r="H14" s="89">
        <v>38</v>
      </c>
      <c r="I14" s="88">
        <v>37.799999999999997</v>
      </c>
      <c r="J14" s="88">
        <v>37.6</v>
      </c>
      <c r="K14" s="88">
        <v>37.299999999999997</v>
      </c>
      <c r="L14" s="88">
        <v>37.799999999999997</v>
      </c>
      <c r="M14" s="88">
        <v>38.200000000000003</v>
      </c>
      <c r="N14" s="88"/>
      <c r="O14" s="65">
        <f t="shared" si="0"/>
        <v>37.700000000000003</v>
      </c>
      <c r="P14" s="46">
        <f t="shared" si="1"/>
        <v>36.666666666666664</v>
      </c>
    </row>
    <row r="15" spans="1:16" s="43" customFormat="1" ht="18.149999999999999" customHeight="1">
      <c r="A15" s="220">
        <v>1996</v>
      </c>
      <c r="B15" s="88">
        <v>38.5</v>
      </c>
      <c r="C15" s="88">
        <v>38.799999999999997</v>
      </c>
      <c r="D15" s="89">
        <v>39</v>
      </c>
      <c r="E15" s="88">
        <v>38.700000000000003</v>
      </c>
      <c r="F15" s="89">
        <v>39</v>
      </c>
      <c r="G15" s="88">
        <v>39.1</v>
      </c>
      <c r="H15" s="88">
        <v>39.5</v>
      </c>
      <c r="I15" s="88">
        <v>39.799999999999997</v>
      </c>
      <c r="J15" s="88">
        <v>39.6</v>
      </c>
      <c r="K15" s="89">
        <v>40</v>
      </c>
      <c r="L15" s="88">
        <v>40.299999999999997</v>
      </c>
      <c r="M15" s="88">
        <v>40.5</v>
      </c>
      <c r="N15" s="88"/>
      <c r="O15" s="65">
        <f t="shared" si="0"/>
        <v>39.400000000000006</v>
      </c>
      <c r="P15" s="46">
        <f t="shared" si="1"/>
        <v>38.316666666666663</v>
      </c>
    </row>
    <row r="16" spans="1:16" s="43" customFormat="1" ht="18.149999999999999" customHeight="1">
      <c r="A16" s="220">
        <v>1997</v>
      </c>
      <c r="B16" s="89">
        <v>40.299999999999997</v>
      </c>
      <c r="C16" s="88">
        <v>40.799999999999997</v>
      </c>
      <c r="D16" s="88">
        <v>40.9</v>
      </c>
      <c r="E16" s="88">
        <v>41.8</v>
      </c>
      <c r="F16" s="88">
        <v>41.8</v>
      </c>
      <c r="G16" s="88">
        <v>42.1</v>
      </c>
      <c r="H16" s="88">
        <v>41.5</v>
      </c>
      <c r="I16" s="88">
        <v>41.7</v>
      </c>
      <c r="J16" s="88">
        <v>42.2</v>
      </c>
      <c r="K16" s="88">
        <v>42.1</v>
      </c>
      <c r="L16" s="89">
        <v>42</v>
      </c>
      <c r="M16" s="88">
        <v>42.2</v>
      </c>
      <c r="N16" s="88"/>
      <c r="O16" s="65">
        <f t="shared" si="0"/>
        <v>41.616666666666667</v>
      </c>
      <c r="P16" s="46">
        <f t="shared" si="1"/>
        <v>40.616666666666667</v>
      </c>
    </row>
    <row r="17" spans="1:16" s="43" customFormat="1" ht="18.149999999999999" customHeight="1">
      <c r="A17" s="220">
        <v>1998</v>
      </c>
      <c r="B17" s="88">
        <v>43.1</v>
      </c>
      <c r="C17" s="88">
        <v>43.3</v>
      </c>
      <c r="D17" s="88">
        <v>43.8</v>
      </c>
      <c r="E17" s="88">
        <v>43.2</v>
      </c>
      <c r="F17" s="88">
        <v>43.4</v>
      </c>
      <c r="G17" s="88">
        <v>43.4</v>
      </c>
      <c r="H17" s="88">
        <v>43.8</v>
      </c>
      <c r="I17" s="89">
        <v>44.2</v>
      </c>
      <c r="J17" s="89">
        <v>44.2</v>
      </c>
      <c r="K17" s="88">
        <v>44.6</v>
      </c>
      <c r="L17" s="88">
        <v>44.7</v>
      </c>
      <c r="M17" s="89">
        <v>45</v>
      </c>
      <c r="N17" s="88"/>
      <c r="O17" s="65">
        <f t="shared" si="0"/>
        <v>43.891666666666673</v>
      </c>
      <c r="P17" s="46">
        <f t="shared" si="1"/>
        <v>42.658333333333331</v>
      </c>
    </row>
    <row r="18" spans="1:16" s="43" customFormat="1" ht="18.149999999999999" customHeight="1">
      <c r="A18" s="220">
        <v>1999</v>
      </c>
      <c r="B18" s="88">
        <v>45.2</v>
      </c>
      <c r="C18" s="88">
        <v>44.4</v>
      </c>
      <c r="D18" s="89">
        <v>44.5</v>
      </c>
      <c r="E18" s="88">
        <v>44.7</v>
      </c>
      <c r="F18" s="88">
        <v>44.9</v>
      </c>
      <c r="G18" s="89">
        <v>45</v>
      </c>
      <c r="H18" s="88">
        <v>45.5</v>
      </c>
      <c r="I18" s="88">
        <v>45.5</v>
      </c>
      <c r="J18" s="88">
        <v>45.8</v>
      </c>
      <c r="K18" s="88">
        <v>45.8</v>
      </c>
      <c r="L18" s="88">
        <v>45.9</v>
      </c>
      <c r="M18" s="88">
        <v>45.8</v>
      </c>
      <c r="N18" s="88"/>
      <c r="O18" s="65">
        <f t="shared" si="0"/>
        <v>45.25</v>
      </c>
      <c r="P18" s="46">
        <f t="shared" si="1"/>
        <v>44.6</v>
      </c>
    </row>
    <row r="19" spans="1:16" s="43" customFormat="1" ht="18.149999999999999" customHeight="1">
      <c r="A19" s="220">
        <v>2000</v>
      </c>
      <c r="B19" s="88">
        <v>45.3</v>
      </c>
      <c r="C19" s="89">
        <v>45</v>
      </c>
      <c r="D19" s="88">
        <v>45.1</v>
      </c>
      <c r="E19" s="88">
        <v>45.8</v>
      </c>
      <c r="F19" s="88">
        <v>45.8</v>
      </c>
      <c r="G19" s="88">
        <v>45.7</v>
      </c>
      <c r="H19" s="88">
        <v>45.5</v>
      </c>
      <c r="I19" s="88">
        <v>45.6</v>
      </c>
      <c r="J19" s="88">
        <v>45.6</v>
      </c>
      <c r="K19" s="88">
        <v>45.2</v>
      </c>
      <c r="L19" s="88">
        <v>45.4</v>
      </c>
      <c r="M19" s="88">
        <v>45.3</v>
      </c>
      <c r="N19" s="88"/>
      <c r="O19" s="65">
        <f t="shared" si="0"/>
        <v>45.441666666666663</v>
      </c>
      <c r="P19" s="46">
        <f t="shared" si="1"/>
        <v>45.583333333333329</v>
      </c>
    </row>
    <row r="20" spans="1:16" s="43" customFormat="1" ht="18.149999999999999" customHeight="1">
      <c r="A20" s="220">
        <v>2001</v>
      </c>
      <c r="B20" s="89">
        <v>45.2</v>
      </c>
      <c r="C20" s="89">
        <v>45.3</v>
      </c>
      <c r="D20" s="89">
        <v>45.3</v>
      </c>
      <c r="E20" s="89">
        <v>45.1</v>
      </c>
      <c r="F20" s="89">
        <v>44.9</v>
      </c>
      <c r="G20" s="89">
        <v>46</v>
      </c>
      <c r="H20" s="89">
        <v>45.4</v>
      </c>
      <c r="I20" s="89">
        <v>44.7</v>
      </c>
      <c r="J20" s="89">
        <v>44.8</v>
      </c>
      <c r="K20" s="89">
        <v>45.6</v>
      </c>
      <c r="L20" s="89">
        <v>45.5</v>
      </c>
      <c r="M20" s="89">
        <v>45.4</v>
      </c>
      <c r="N20" s="89"/>
      <c r="O20" s="65">
        <f t="shared" si="0"/>
        <v>45.266666666666673</v>
      </c>
      <c r="P20" s="46">
        <f t="shared" si="1"/>
        <v>45.366666666666667</v>
      </c>
    </row>
    <row r="21" spans="1:16" s="43" customFormat="1" ht="18.149999999999999" customHeight="1">
      <c r="A21" s="220">
        <v>2002</v>
      </c>
      <c r="B21" s="89">
        <v>45.4</v>
      </c>
      <c r="C21" s="89">
        <v>45.7</v>
      </c>
      <c r="D21" s="89">
        <v>45.9</v>
      </c>
      <c r="E21" s="89">
        <v>43.5</v>
      </c>
      <c r="F21" s="89">
        <v>43.8</v>
      </c>
      <c r="G21" s="89">
        <v>43.8</v>
      </c>
      <c r="H21" s="89">
        <v>43.8</v>
      </c>
      <c r="I21" s="89">
        <v>44</v>
      </c>
      <c r="J21" s="89">
        <v>43.9</v>
      </c>
      <c r="K21" s="89">
        <v>43.5</v>
      </c>
      <c r="L21" s="89">
        <v>43.4</v>
      </c>
      <c r="M21" s="89">
        <v>43.6</v>
      </c>
      <c r="N21" s="89"/>
      <c r="O21" s="65">
        <f t="shared" si="0"/>
        <v>44.191666666666663</v>
      </c>
      <c r="P21" s="46">
        <f t="shared" si="1"/>
        <v>44.958333333333329</v>
      </c>
    </row>
    <row r="22" spans="1:16" s="43" customFormat="1" ht="18.149999999999999" customHeight="1">
      <c r="A22" s="208">
        <v>2003</v>
      </c>
      <c r="B22" s="89">
        <v>45.3</v>
      </c>
      <c r="C22" s="89">
        <v>45.4</v>
      </c>
      <c r="D22" s="89">
        <v>45.5</v>
      </c>
      <c r="E22" s="89">
        <v>45.9</v>
      </c>
      <c r="F22" s="89">
        <v>45.7</v>
      </c>
      <c r="G22" s="89">
        <v>45.9</v>
      </c>
      <c r="H22" s="91">
        <v>45.9</v>
      </c>
      <c r="I22" s="89">
        <v>46.2</v>
      </c>
      <c r="J22" s="89">
        <v>46.2</v>
      </c>
      <c r="K22" s="92">
        <v>46.6</v>
      </c>
      <c r="L22" s="92">
        <v>46.7</v>
      </c>
      <c r="M22" s="93">
        <v>46.8</v>
      </c>
      <c r="N22" s="89"/>
      <c r="O22" s="65">
        <f t="shared" si="0"/>
        <v>46.008333333333326</v>
      </c>
      <c r="P22" s="46">
        <f t="shared" si="1"/>
        <v>44.658333333333331</v>
      </c>
    </row>
    <row r="23" spans="1:16" s="43" customFormat="1" ht="18.149999999999999" customHeight="1">
      <c r="A23" s="208">
        <v>2004</v>
      </c>
      <c r="B23" s="89">
        <v>46.8</v>
      </c>
      <c r="C23" s="89">
        <v>46.9</v>
      </c>
      <c r="D23" s="89">
        <v>47.1</v>
      </c>
      <c r="E23" s="91">
        <v>47.6</v>
      </c>
      <c r="F23" s="89">
        <v>47.7</v>
      </c>
      <c r="G23" s="91">
        <v>48.1</v>
      </c>
      <c r="H23" s="91">
        <v>47.5</v>
      </c>
      <c r="I23" s="89">
        <v>47.8</v>
      </c>
      <c r="J23" s="91">
        <v>48</v>
      </c>
      <c r="K23" s="91">
        <v>48.5</v>
      </c>
      <c r="L23" s="91">
        <v>48.6</v>
      </c>
      <c r="M23" s="91">
        <v>48.9</v>
      </c>
      <c r="N23" s="94"/>
      <c r="O23" s="65">
        <f t="shared" si="0"/>
        <v>47.791666666666664</v>
      </c>
      <c r="P23" s="46">
        <f t="shared" si="1"/>
        <v>46.88333333333334</v>
      </c>
    </row>
    <row r="24" spans="1:16" s="43" customFormat="1" ht="18.149999999999999" customHeight="1">
      <c r="A24" s="208">
        <v>2005</v>
      </c>
      <c r="B24" s="89">
        <v>48.9</v>
      </c>
      <c r="C24" s="89">
        <v>49</v>
      </c>
      <c r="D24" s="91">
        <v>49</v>
      </c>
      <c r="E24" s="91">
        <v>49</v>
      </c>
      <c r="F24" s="89">
        <v>49</v>
      </c>
      <c r="G24" s="91">
        <v>49.2</v>
      </c>
      <c r="H24" s="92">
        <v>49.3</v>
      </c>
      <c r="I24" s="92">
        <v>49.2</v>
      </c>
      <c r="J24" s="92">
        <v>49.5</v>
      </c>
      <c r="K24" s="92">
        <v>49.5</v>
      </c>
      <c r="L24" s="92">
        <v>49.7</v>
      </c>
      <c r="M24" s="91">
        <v>49.3</v>
      </c>
      <c r="N24" s="94"/>
      <c r="O24" s="65">
        <f t="shared" si="0"/>
        <v>49.216666666666669</v>
      </c>
      <c r="P24" s="46">
        <f t="shared" si="1"/>
        <v>48.616666666666674</v>
      </c>
    </row>
    <row r="25" spans="1:16" s="43" customFormat="1" ht="18.149999999999999" customHeight="1">
      <c r="A25" s="208">
        <v>2006</v>
      </c>
      <c r="B25" s="89">
        <v>50.3</v>
      </c>
      <c r="C25" s="89">
        <v>50.4</v>
      </c>
      <c r="D25" s="91">
        <v>50.3</v>
      </c>
      <c r="E25" s="91">
        <v>50</v>
      </c>
      <c r="F25" s="89">
        <v>49.9</v>
      </c>
      <c r="G25" s="92">
        <v>49.8</v>
      </c>
      <c r="H25" s="92">
        <v>50.1</v>
      </c>
      <c r="I25" s="91">
        <v>50</v>
      </c>
      <c r="J25" s="92">
        <v>49.7</v>
      </c>
      <c r="K25" s="92">
        <v>49.5</v>
      </c>
      <c r="L25" s="92">
        <v>49.5</v>
      </c>
      <c r="M25" s="95">
        <v>49</v>
      </c>
      <c r="N25" s="96"/>
      <c r="O25" s="65">
        <f t="shared" si="0"/>
        <v>49.875</v>
      </c>
      <c r="P25" s="46">
        <f t="shared" si="1"/>
        <v>49.766666666666666</v>
      </c>
    </row>
    <row r="26" spans="1:16" s="43" customFormat="1" ht="18.149999999999999" customHeight="1">
      <c r="A26" s="208">
        <v>2007</v>
      </c>
      <c r="B26" s="89">
        <v>48.9</v>
      </c>
      <c r="C26" s="89">
        <v>48.6</v>
      </c>
      <c r="D26" s="92">
        <v>48.6</v>
      </c>
      <c r="E26" s="92">
        <v>48.5</v>
      </c>
      <c r="F26" s="89">
        <v>48.5</v>
      </c>
      <c r="G26" s="92">
        <v>48.3</v>
      </c>
      <c r="H26" s="92">
        <v>48.2</v>
      </c>
      <c r="I26" s="92">
        <v>48.3</v>
      </c>
      <c r="J26" s="92">
        <v>48.2</v>
      </c>
      <c r="K26" s="92">
        <v>48.2</v>
      </c>
      <c r="L26" s="92">
        <v>48.1</v>
      </c>
      <c r="M26" s="91">
        <v>46.8</v>
      </c>
      <c r="N26" s="96"/>
      <c r="O26" s="65">
        <f t="shared" si="0"/>
        <v>48.266666666666659</v>
      </c>
      <c r="P26" s="46">
        <f t="shared" si="1"/>
        <v>49.099999999999994</v>
      </c>
    </row>
    <row r="27" spans="1:16" s="43" customFormat="1" ht="18.149999999999999" customHeight="1">
      <c r="A27" s="209">
        <v>2008</v>
      </c>
      <c r="B27" s="91">
        <v>48.3</v>
      </c>
      <c r="C27" s="92">
        <v>48.4</v>
      </c>
      <c r="D27" s="91">
        <v>48.3</v>
      </c>
      <c r="E27" s="91">
        <v>49.5</v>
      </c>
      <c r="F27" s="91">
        <v>49.2</v>
      </c>
      <c r="G27" s="91">
        <v>49.2</v>
      </c>
      <c r="H27" s="91">
        <v>49.3</v>
      </c>
      <c r="I27" s="91">
        <v>49.4</v>
      </c>
      <c r="J27" s="91">
        <v>49.5</v>
      </c>
      <c r="K27" s="91">
        <v>49.3</v>
      </c>
      <c r="L27" s="91">
        <v>49.2</v>
      </c>
      <c r="M27" s="91">
        <v>49.3</v>
      </c>
      <c r="N27" s="91"/>
      <c r="O27" s="65">
        <f t="shared" si="0"/>
        <v>49.074999999999996</v>
      </c>
      <c r="P27" s="46">
        <f t="shared" si="1"/>
        <v>48.391666666666666</v>
      </c>
    </row>
    <row r="28" spans="1:16" s="43" customFormat="1" ht="18.149999999999999" customHeight="1">
      <c r="A28" s="209">
        <v>2009</v>
      </c>
      <c r="B28" s="91">
        <v>48.1</v>
      </c>
      <c r="C28" s="91">
        <v>47.8</v>
      </c>
      <c r="D28" s="91">
        <v>47.3</v>
      </c>
      <c r="E28" s="150">
        <v>47.3</v>
      </c>
      <c r="F28" s="91">
        <v>47.5</v>
      </c>
      <c r="G28" s="91">
        <v>47.5</v>
      </c>
      <c r="H28" s="91">
        <v>47.1</v>
      </c>
      <c r="I28" s="91">
        <v>46.6</v>
      </c>
      <c r="J28" s="91">
        <v>46.3</v>
      </c>
      <c r="K28" s="91">
        <v>46.3</v>
      </c>
      <c r="L28" s="91">
        <v>46.2</v>
      </c>
      <c r="M28" s="91">
        <v>46</v>
      </c>
      <c r="N28" s="91"/>
      <c r="O28" s="65">
        <f t="shared" si="0"/>
        <v>47.000000000000007</v>
      </c>
      <c r="P28" s="46">
        <f t="shared" si="1"/>
        <v>48.458333333333336</v>
      </c>
    </row>
    <row r="29" spans="1:16" s="43" customFormat="1" ht="18.149999999999999" customHeight="1">
      <c r="A29" s="209">
        <v>2010</v>
      </c>
      <c r="B29" s="92">
        <v>45.8</v>
      </c>
      <c r="C29" s="91">
        <v>45.7</v>
      </c>
      <c r="D29" s="91">
        <v>45.4</v>
      </c>
      <c r="E29" s="151">
        <v>45.3</v>
      </c>
      <c r="F29" s="91">
        <v>44.7</v>
      </c>
      <c r="G29" s="91">
        <v>44.9</v>
      </c>
      <c r="H29" s="163">
        <v>44</v>
      </c>
      <c r="I29" s="91">
        <v>43.8</v>
      </c>
      <c r="J29" s="91">
        <v>43.6</v>
      </c>
      <c r="K29" s="91">
        <v>43.8</v>
      </c>
      <c r="L29" s="91">
        <v>43.9</v>
      </c>
      <c r="M29" s="91">
        <v>44.1</v>
      </c>
      <c r="N29" s="91" t="s">
        <v>0</v>
      </c>
      <c r="O29" s="65">
        <f t="shared" si="0"/>
        <v>44.583333333333336</v>
      </c>
      <c r="P29" s="46">
        <f t="shared" si="1"/>
        <v>45.858333333333327</v>
      </c>
    </row>
    <row r="30" spans="1:16" s="43" customFormat="1" ht="18.149999999999999" customHeight="1">
      <c r="A30" s="209">
        <v>2011</v>
      </c>
      <c r="B30" s="92">
        <v>43.3</v>
      </c>
      <c r="C30" s="91">
        <v>43.7</v>
      </c>
      <c r="D30" s="91">
        <v>43.6</v>
      </c>
      <c r="E30" s="151">
        <v>43.7</v>
      </c>
      <c r="F30" s="91">
        <v>43.8</v>
      </c>
      <c r="G30" s="91">
        <v>43.8</v>
      </c>
      <c r="H30" s="163">
        <v>44</v>
      </c>
      <c r="I30" s="91">
        <v>44.3</v>
      </c>
      <c r="J30" s="91">
        <v>44.4</v>
      </c>
      <c r="K30" s="91">
        <v>44.2</v>
      </c>
      <c r="L30" s="91">
        <v>44.2</v>
      </c>
      <c r="M30" s="91">
        <v>44.3</v>
      </c>
      <c r="N30" s="91"/>
      <c r="O30" s="65">
        <f t="shared" si="0"/>
        <v>43.941666666666663</v>
      </c>
      <c r="P30" s="46">
        <f t="shared" si="1"/>
        <v>43.75833333333334</v>
      </c>
    </row>
    <row r="31" spans="1:16" s="43" customFormat="1" ht="18.149999999999999" customHeight="1">
      <c r="A31" s="209">
        <v>2012</v>
      </c>
      <c r="B31" s="92">
        <v>44.4</v>
      </c>
      <c r="C31" s="91">
        <v>44.6</v>
      </c>
      <c r="D31" s="91">
        <v>44.7</v>
      </c>
      <c r="E31" s="151">
        <v>44.5</v>
      </c>
      <c r="F31" s="91">
        <v>44.6</v>
      </c>
      <c r="G31" s="91">
        <v>44.9</v>
      </c>
      <c r="H31" s="163">
        <v>44.5</v>
      </c>
      <c r="I31" s="91">
        <v>44.4</v>
      </c>
      <c r="J31" s="91">
        <v>44.6</v>
      </c>
      <c r="K31" s="91">
        <v>44.7</v>
      </c>
      <c r="L31" s="91">
        <v>44.8</v>
      </c>
      <c r="M31" s="91">
        <v>44.5</v>
      </c>
      <c r="N31" s="91"/>
      <c r="O31" s="65">
        <f t="shared" si="0"/>
        <v>44.6</v>
      </c>
      <c r="P31" s="46">
        <f t="shared" si="1"/>
        <v>44.424999999999997</v>
      </c>
    </row>
    <row r="32" spans="1:16" s="43" customFormat="1" ht="18.149999999999999" customHeight="1">
      <c r="A32" s="175">
        <v>2013</v>
      </c>
      <c r="B32" s="92">
        <v>44.3</v>
      </c>
      <c r="C32" s="91">
        <v>44</v>
      </c>
      <c r="D32" s="91">
        <v>44</v>
      </c>
      <c r="E32" s="151">
        <v>44.2</v>
      </c>
      <c r="F32" s="91">
        <v>44.1</v>
      </c>
      <c r="G32" s="91">
        <v>44.1</v>
      </c>
      <c r="H32" s="163">
        <v>44</v>
      </c>
      <c r="I32" s="91">
        <v>43.9</v>
      </c>
      <c r="J32" s="91">
        <v>43.8</v>
      </c>
      <c r="K32" s="91">
        <v>44.3</v>
      </c>
      <c r="L32" s="91">
        <v>44.2</v>
      </c>
      <c r="M32" s="91">
        <v>44.3</v>
      </c>
      <c r="N32" s="91"/>
      <c r="O32" s="65">
        <f t="shared" si="0"/>
        <v>44.099999999999994</v>
      </c>
      <c r="P32" s="46">
        <f t="shared" si="1"/>
        <v>44.35</v>
      </c>
    </row>
    <row r="33" spans="1:16" s="43" customFormat="1" ht="18.149999999999999" customHeight="1">
      <c r="A33" s="175">
        <v>2014</v>
      </c>
      <c r="B33" s="92">
        <v>43.4</v>
      </c>
      <c r="C33" s="91">
        <v>43.5</v>
      </c>
      <c r="D33" s="91">
        <v>43.4</v>
      </c>
      <c r="E33" s="150">
        <v>43.2</v>
      </c>
      <c r="F33" s="91">
        <v>43.2</v>
      </c>
      <c r="G33" s="91">
        <v>43</v>
      </c>
      <c r="H33" s="243" t="s">
        <v>44</v>
      </c>
      <c r="I33" s="91"/>
      <c r="J33" s="91"/>
      <c r="K33" s="91"/>
      <c r="L33" s="91"/>
      <c r="M33" s="91"/>
      <c r="N33" s="91"/>
      <c r="O33" s="91"/>
      <c r="P33" s="46"/>
    </row>
    <row r="34" spans="1:16" s="43" customFormat="1" ht="18.149999999999999" customHeight="1">
      <c r="A34" s="175"/>
      <c r="B34" s="92"/>
      <c r="C34" s="243"/>
      <c r="D34" s="91"/>
      <c r="E34" s="150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46"/>
    </row>
    <row r="35" spans="1:16" ht="15.75" customHeight="1">
      <c r="A35" s="23" t="s">
        <v>10</v>
      </c>
      <c r="B35" s="21"/>
      <c r="C35" s="21"/>
      <c r="D35" s="22"/>
      <c r="E35" s="22"/>
      <c r="F35" s="22"/>
      <c r="G35" s="22"/>
      <c r="H35" s="22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4"/>
      <c r="B36" s="25"/>
      <c r="C36" s="25"/>
      <c r="D36" s="25"/>
      <c r="E36" s="25"/>
      <c r="F36" s="25"/>
      <c r="G36" s="25"/>
      <c r="H36" s="25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9"/>
      <c r="B37" s="20"/>
      <c r="C37" s="20"/>
      <c r="D37" s="20"/>
      <c r="E37" s="20"/>
      <c r="F37" s="20"/>
      <c r="G37" s="20"/>
      <c r="H37" s="20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8.149999999999999" customHeight="1"/>
  </sheetData>
  <mergeCells count="5">
    <mergeCell ref="A1:P1"/>
    <mergeCell ref="A5:P5"/>
    <mergeCell ref="A4:P4"/>
    <mergeCell ref="A6:P6"/>
    <mergeCell ref="A3:P3"/>
  </mergeCells>
  <phoneticPr fontId="0" type="noConversion"/>
  <printOptions horizontalCentered="1"/>
  <pageMargins left="0.17" right="0.26" top="1" bottom="1" header="0.5" footer="0.5"/>
  <pageSetup scale="7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opLeftCell="A4" zoomScale="85" zoomScaleNormal="85" workbookViewId="0">
      <pane xSplit="1" ySplit="5" topLeftCell="B9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3.2"/>
  <cols>
    <col min="1" max="13" width="9.33203125" customWidth="1"/>
    <col min="14" max="14" width="3.33203125" customWidth="1"/>
    <col min="15" max="15" width="12.33203125" customWidth="1"/>
    <col min="16" max="16" width="10.6640625" customWidth="1"/>
  </cols>
  <sheetData>
    <row r="1" spans="1:16" ht="18.149999999999999" customHeight="1">
      <c r="A1" s="275" t="s">
        <v>36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149999999999999" customHeight="1">
      <c r="A2" s="188"/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76" t="s">
        <v>23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149999999999999" customHeight="1">
      <c r="A8" s="176" t="s">
        <v>1</v>
      </c>
      <c r="B8" s="176" t="s">
        <v>11</v>
      </c>
      <c r="C8" s="176" t="s">
        <v>2</v>
      </c>
      <c r="D8" s="176" t="s">
        <v>12</v>
      </c>
      <c r="E8" s="176" t="s">
        <v>13</v>
      </c>
      <c r="F8" s="176" t="s">
        <v>18</v>
      </c>
      <c r="G8" s="176" t="s">
        <v>14</v>
      </c>
      <c r="H8" s="176" t="s">
        <v>15</v>
      </c>
      <c r="I8" s="176" t="s">
        <v>16</v>
      </c>
      <c r="J8" s="176" t="s">
        <v>17</v>
      </c>
      <c r="K8" s="176" t="s">
        <v>3</v>
      </c>
      <c r="L8" s="176" t="s">
        <v>4</v>
      </c>
      <c r="M8" s="176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100">
        <v>56.6</v>
      </c>
      <c r="C9" s="100">
        <v>56.7</v>
      </c>
      <c r="D9" s="100">
        <v>57.7</v>
      </c>
      <c r="E9" s="100">
        <v>57.8</v>
      </c>
      <c r="F9" s="100">
        <v>58.2</v>
      </c>
      <c r="G9" s="100">
        <v>58.5</v>
      </c>
      <c r="H9" s="101">
        <v>60</v>
      </c>
      <c r="I9" s="101">
        <v>60</v>
      </c>
      <c r="J9" s="101">
        <v>60.2</v>
      </c>
      <c r="K9" s="100">
        <v>58.2</v>
      </c>
      <c r="L9" s="101">
        <v>57.7</v>
      </c>
      <c r="M9" s="100">
        <v>57.5</v>
      </c>
      <c r="N9" s="100"/>
      <c r="O9" s="65">
        <f>AVERAGE(B9:M9)</f>
        <v>58.258333333333347</v>
      </c>
      <c r="P9" s="102" t="s">
        <v>21</v>
      </c>
    </row>
    <row r="10" spans="1:16" ht="18.149999999999999" customHeight="1">
      <c r="A10" s="221">
        <v>1991</v>
      </c>
      <c r="B10" s="100">
        <v>59.2</v>
      </c>
      <c r="C10" s="100">
        <v>59.1</v>
      </c>
      <c r="D10" s="100">
        <v>58.8</v>
      </c>
      <c r="E10" s="100">
        <v>59.6</v>
      </c>
      <c r="F10" s="101">
        <v>59.4</v>
      </c>
      <c r="G10" s="100">
        <v>59.6</v>
      </c>
      <c r="H10" s="100">
        <v>59.1</v>
      </c>
      <c r="I10" s="100">
        <v>58.9</v>
      </c>
      <c r="J10" s="100">
        <v>58.8</v>
      </c>
      <c r="K10" s="100">
        <v>58.8</v>
      </c>
      <c r="L10" s="101">
        <v>59.3</v>
      </c>
      <c r="M10" s="100">
        <v>59.6</v>
      </c>
      <c r="N10" s="101"/>
      <c r="O10" s="65">
        <f t="shared" ref="O10:O32" si="0">AVERAGE(B10:M10)</f>
        <v>59.18333333333333</v>
      </c>
      <c r="P10" s="46">
        <f>(AVERAGE(H9:M9)+AVERAGE(B10:G10))/2</f>
        <v>59.108333333333334</v>
      </c>
    </row>
    <row r="11" spans="1:16" ht="18.149999999999999" customHeight="1">
      <c r="A11" s="221">
        <v>1992</v>
      </c>
      <c r="B11" s="100">
        <v>59.9</v>
      </c>
      <c r="C11" s="101">
        <v>60.1</v>
      </c>
      <c r="D11" s="100">
        <v>60.3</v>
      </c>
      <c r="E11" s="100">
        <v>60.8</v>
      </c>
      <c r="F11" s="101">
        <v>61.5</v>
      </c>
      <c r="G11" s="101">
        <v>62.2</v>
      </c>
      <c r="H11" s="100">
        <v>62.9</v>
      </c>
      <c r="I11" s="100">
        <v>63.3</v>
      </c>
      <c r="J11" s="100">
        <v>63.5</v>
      </c>
      <c r="K11" s="100">
        <v>63.5</v>
      </c>
      <c r="L11" s="100">
        <v>63.6</v>
      </c>
      <c r="M11" s="100">
        <v>62.1</v>
      </c>
      <c r="N11" s="101"/>
      <c r="O11" s="65">
        <f t="shared" si="0"/>
        <v>61.975000000000001</v>
      </c>
      <c r="P11" s="46">
        <f t="shared" ref="P11:P32" si="1">(AVERAGE(H10:M10)+AVERAGE(B11:G11))/2</f>
        <v>59.941666666666677</v>
      </c>
    </row>
    <row r="12" spans="1:16" ht="18.149999999999999" customHeight="1">
      <c r="A12" s="221">
        <v>1993</v>
      </c>
      <c r="B12" s="101">
        <v>64.599999999999994</v>
      </c>
      <c r="C12" s="101">
        <v>65</v>
      </c>
      <c r="D12" s="100">
        <v>65.3</v>
      </c>
      <c r="E12" s="100">
        <v>65.599999999999994</v>
      </c>
      <c r="F12" s="100">
        <v>66.099999999999994</v>
      </c>
      <c r="G12" s="100">
        <v>66.099999999999994</v>
      </c>
      <c r="H12" s="100">
        <v>66.900000000000006</v>
      </c>
      <c r="I12" s="100">
        <v>67.400000000000006</v>
      </c>
      <c r="J12" s="100">
        <v>68.400000000000006</v>
      </c>
      <c r="K12" s="100">
        <v>68.8</v>
      </c>
      <c r="L12" s="100">
        <v>70.3</v>
      </c>
      <c r="M12" s="100">
        <v>69.3</v>
      </c>
      <c r="N12" s="100"/>
      <c r="O12" s="65">
        <f t="shared" si="0"/>
        <v>66.98333333333332</v>
      </c>
      <c r="P12" s="46">
        <f t="shared" si="1"/>
        <v>64.300000000000011</v>
      </c>
    </row>
    <row r="13" spans="1:16" ht="18.149999999999999" customHeight="1">
      <c r="A13" s="221">
        <v>1994</v>
      </c>
      <c r="B13" s="100">
        <v>69.400000000000006</v>
      </c>
      <c r="C13" s="100">
        <v>69.8</v>
      </c>
      <c r="D13" s="100">
        <v>70.7</v>
      </c>
      <c r="E13" s="100">
        <v>70.599999999999994</v>
      </c>
      <c r="F13" s="100">
        <v>70.8</v>
      </c>
      <c r="G13" s="100">
        <v>71.400000000000006</v>
      </c>
      <c r="H13" s="100">
        <v>72.3</v>
      </c>
      <c r="I13" s="100">
        <v>71.400000000000006</v>
      </c>
      <c r="J13" s="101">
        <v>72.599999999999994</v>
      </c>
      <c r="K13" s="101">
        <v>74.099999999999994</v>
      </c>
      <c r="L13" s="100">
        <v>73.599999999999994</v>
      </c>
      <c r="M13" s="100">
        <v>73.5</v>
      </c>
      <c r="N13" s="100"/>
      <c r="O13" s="65">
        <f t="shared" si="0"/>
        <v>71.683333333333351</v>
      </c>
      <c r="P13" s="46">
        <f t="shared" si="1"/>
        <v>69.483333333333334</v>
      </c>
    </row>
    <row r="14" spans="1:16" ht="18.149999999999999" customHeight="1">
      <c r="A14" s="221">
        <v>1995</v>
      </c>
      <c r="B14" s="100">
        <v>73.8</v>
      </c>
      <c r="C14" s="100">
        <v>73.7</v>
      </c>
      <c r="D14" s="100">
        <v>73.8</v>
      </c>
      <c r="E14" s="101">
        <v>74.5</v>
      </c>
      <c r="F14" s="101">
        <v>75</v>
      </c>
      <c r="G14" s="100">
        <v>75.599999999999994</v>
      </c>
      <c r="H14" s="100">
        <v>75.400000000000006</v>
      </c>
      <c r="I14" s="100">
        <v>76.2</v>
      </c>
      <c r="J14" s="100">
        <v>76.8</v>
      </c>
      <c r="K14" s="100">
        <v>77.900000000000006</v>
      </c>
      <c r="L14" s="100">
        <v>78.400000000000006</v>
      </c>
      <c r="M14" s="100">
        <v>78.5</v>
      </c>
      <c r="N14" s="100"/>
      <c r="O14" s="65">
        <f t="shared" si="0"/>
        <v>75.8</v>
      </c>
      <c r="P14" s="46">
        <f t="shared" si="1"/>
        <v>73.658333333333331</v>
      </c>
    </row>
    <row r="15" spans="1:16" ht="18.149999999999999" customHeight="1">
      <c r="A15" s="221">
        <v>1996</v>
      </c>
      <c r="B15" s="100">
        <v>79.099999999999994</v>
      </c>
      <c r="C15" s="100">
        <v>80.7</v>
      </c>
      <c r="D15" s="100">
        <v>82.2</v>
      </c>
      <c r="E15" s="100">
        <v>81.7</v>
      </c>
      <c r="F15" s="100">
        <v>82.1</v>
      </c>
      <c r="G15" s="100">
        <v>82.6</v>
      </c>
      <c r="H15" s="101">
        <v>81</v>
      </c>
      <c r="I15" s="100">
        <v>82.7</v>
      </c>
      <c r="J15" s="100">
        <v>82.6</v>
      </c>
      <c r="K15" s="100">
        <v>86.8</v>
      </c>
      <c r="L15" s="100">
        <v>85.9</v>
      </c>
      <c r="M15" s="101">
        <v>86.5</v>
      </c>
      <c r="N15" s="100"/>
      <c r="O15" s="65">
        <f t="shared" si="0"/>
        <v>82.825000000000003</v>
      </c>
      <c r="P15" s="46">
        <f t="shared" si="1"/>
        <v>79.3</v>
      </c>
    </row>
    <row r="16" spans="1:16" ht="18.149999999999999" customHeight="1">
      <c r="A16" s="221">
        <v>1997</v>
      </c>
      <c r="B16" s="101">
        <v>86.8</v>
      </c>
      <c r="C16" s="101">
        <v>86.8</v>
      </c>
      <c r="D16" s="100">
        <v>87.1</v>
      </c>
      <c r="E16" s="100">
        <v>85.6</v>
      </c>
      <c r="F16" s="100">
        <v>84.6</v>
      </c>
      <c r="G16" s="100">
        <v>84.4</v>
      </c>
      <c r="H16" s="100">
        <v>83.6</v>
      </c>
      <c r="I16" s="100">
        <v>85.3</v>
      </c>
      <c r="J16" s="100">
        <v>86.3</v>
      </c>
      <c r="K16" s="100">
        <v>86.6</v>
      </c>
      <c r="L16" s="100">
        <v>87.1</v>
      </c>
      <c r="M16" s="100">
        <v>87.1</v>
      </c>
      <c r="N16" s="100"/>
      <c r="O16" s="65">
        <f t="shared" si="0"/>
        <v>85.941666666666663</v>
      </c>
      <c r="P16" s="46">
        <f t="shared" si="1"/>
        <v>85.066666666666663</v>
      </c>
    </row>
    <row r="17" spans="1:16" ht="18.149999999999999" customHeight="1">
      <c r="A17" s="221">
        <v>1998</v>
      </c>
      <c r="B17" s="100">
        <v>86.5</v>
      </c>
      <c r="C17" s="100">
        <v>86.4</v>
      </c>
      <c r="D17" s="100">
        <v>86.8</v>
      </c>
      <c r="E17" s="100">
        <v>86.5</v>
      </c>
      <c r="F17" s="100">
        <v>87.9</v>
      </c>
      <c r="G17" s="100">
        <v>87.9</v>
      </c>
      <c r="H17" s="100">
        <v>88.7</v>
      </c>
      <c r="I17" s="100">
        <v>89.2</v>
      </c>
      <c r="J17" s="100">
        <v>89.6</v>
      </c>
      <c r="K17" s="100">
        <v>86.9</v>
      </c>
      <c r="L17" s="100">
        <v>88.7</v>
      </c>
      <c r="M17" s="101">
        <v>87</v>
      </c>
      <c r="N17" s="100"/>
      <c r="O17" s="65">
        <f t="shared" si="0"/>
        <v>87.675000000000011</v>
      </c>
      <c r="P17" s="46">
        <f t="shared" si="1"/>
        <v>86.5</v>
      </c>
    </row>
    <row r="18" spans="1:16" ht="18.149999999999999" customHeight="1">
      <c r="A18" s="221">
        <v>1999</v>
      </c>
      <c r="B18" s="101">
        <v>91</v>
      </c>
      <c r="C18" s="100">
        <v>91.9</v>
      </c>
      <c r="D18" s="100">
        <v>92.7</v>
      </c>
      <c r="E18" s="100">
        <v>95.6</v>
      </c>
      <c r="F18" s="101">
        <v>95.7</v>
      </c>
      <c r="G18" s="100">
        <v>95.9</v>
      </c>
      <c r="H18" s="100">
        <v>95.8</v>
      </c>
      <c r="I18" s="100">
        <v>96.1</v>
      </c>
      <c r="J18" s="100">
        <v>97.3</v>
      </c>
      <c r="K18" s="100">
        <v>95.7</v>
      </c>
      <c r="L18" s="100">
        <v>95.8</v>
      </c>
      <c r="M18" s="100">
        <v>94.7</v>
      </c>
      <c r="N18" s="100"/>
      <c r="O18" s="65">
        <f t="shared" si="0"/>
        <v>94.850000000000009</v>
      </c>
      <c r="P18" s="46">
        <f t="shared" si="1"/>
        <v>91.074999999999989</v>
      </c>
    </row>
    <row r="19" spans="1:16" ht="18.149999999999999" customHeight="1">
      <c r="A19" s="221">
        <v>2000</v>
      </c>
      <c r="B19" s="100">
        <v>97.3</v>
      </c>
      <c r="C19" s="100">
        <v>97.5</v>
      </c>
      <c r="D19" s="100">
        <v>97.7</v>
      </c>
      <c r="E19" s="100">
        <v>97.7</v>
      </c>
      <c r="F19" s="100">
        <v>97.2</v>
      </c>
      <c r="G19" s="101">
        <v>99</v>
      </c>
      <c r="H19" s="100">
        <v>98.8</v>
      </c>
      <c r="I19" s="100">
        <v>98.7</v>
      </c>
      <c r="J19" s="100">
        <v>98.8</v>
      </c>
      <c r="K19" s="100">
        <v>98.7</v>
      </c>
      <c r="L19" s="100">
        <v>98.4</v>
      </c>
      <c r="M19" s="101">
        <v>98.9</v>
      </c>
      <c r="N19" s="100"/>
      <c r="O19" s="65">
        <f t="shared" si="0"/>
        <v>98.225000000000009</v>
      </c>
      <c r="P19" s="46">
        <f t="shared" si="1"/>
        <v>96.816666666666663</v>
      </c>
    </row>
    <row r="20" spans="1:16" ht="18.149999999999999" customHeight="1">
      <c r="A20" s="221">
        <v>2001</v>
      </c>
      <c r="B20" s="100">
        <v>97.4</v>
      </c>
      <c r="C20" s="101">
        <v>97</v>
      </c>
      <c r="D20" s="101">
        <v>97.1</v>
      </c>
      <c r="E20" s="101">
        <v>97.5</v>
      </c>
      <c r="F20" s="101">
        <v>97</v>
      </c>
      <c r="G20" s="101">
        <v>97</v>
      </c>
      <c r="H20" s="101">
        <v>98.7</v>
      </c>
      <c r="I20" s="101">
        <v>96.6</v>
      </c>
      <c r="J20" s="101">
        <v>96.1</v>
      </c>
      <c r="K20" s="101">
        <v>96.5</v>
      </c>
      <c r="L20" s="101">
        <v>97.3</v>
      </c>
      <c r="M20" s="101">
        <v>96.9</v>
      </c>
      <c r="N20" s="101"/>
      <c r="O20" s="65">
        <f t="shared" si="0"/>
        <v>97.091666666666683</v>
      </c>
      <c r="P20" s="46">
        <f t="shared" si="1"/>
        <v>97.941666666666663</v>
      </c>
    </row>
    <row r="21" spans="1:16" ht="18.149999999999999" customHeight="1">
      <c r="A21" s="221">
        <v>2002</v>
      </c>
      <c r="B21" s="101">
        <v>98.2</v>
      </c>
      <c r="C21" s="101">
        <v>98.8</v>
      </c>
      <c r="D21" s="101">
        <v>97.4</v>
      </c>
      <c r="E21" s="101">
        <v>97.1</v>
      </c>
      <c r="F21" s="101">
        <v>97.4</v>
      </c>
      <c r="G21" s="101">
        <v>97</v>
      </c>
      <c r="H21" s="101">
        <v>98</v>
      </c>
      <c r="I21" s="101">
        <v>98.5</v>
      </c>
      <c r="J21" s="101">
        <v>99.1</v>
      </c>
      <c r="K21" s="101">
        <v>98</v>
      </c>
      <c r="L21" s="101">
        <v>97.6</v>
      </c>
      <c r="M21" s="101">
        <v>100</v>
      </c>
      <c r="N21" s="101"/>
      <c r="O21" s="65">
        <f t="shared" si="0"/>
        <v>98.091666666666654</v>
      </c>
      <c r="P21" s="46">
        <f t="shared" si="1"/>
        <v>97.333333333333329</v>
      </c>
    </row>
    <row r="22" spans="1:16" ht="18.149999999999999" customHeight="1">
      <c r="A22" s="210">
        <v>2003</v>
      </c>
      <c r="B22" s="101">
        <v>96.9</v>
      </c>
      <c r="C22" s="101">
        <v>97.1</v>
      </c>
      <c r="D22" s="101">
        <v>98.3</v>
      </c>
      <c r="E22" s="101">
        <v>99.1</v>
      </c>
      <c r="F22" s="101">
        <v>99.5</v>
      </c>
      <c r="G22" s="101">
        <v>99.7</v>
      </c>
      <c r="H22" s="103">
        <v>99.9</v>
      </c>
      <c r="I22" s="101">
        <v>99.4</v>
      </c>
      <c r="J22" s="101">
        <v>100.4</v>
      </c>
      <c r="K22" s="103">
        <v>101</v>
      </c>
      <c r="L22" s="104">
        <v>100.6</v>
      </c>
      <c r="M22" s="105">
        <v>101.2</v>
      </c>
      <c r="N22" s="101"/>
      <c r="O22" s="65">
        <f t="shared" si="0"/>
        <v>99.424999999999997</v>
      </c>
      <c r="P22" s="46">
        <f t="shared" si="1"/>
        <v>98.483333333333348</v>
      </c>
    </row>
    <row r="23" spans="1:16" ht="18.149999999999999" customHeight="1">
      <c r="A23" s="210">
        <v>2004</v>
      </c>
      <c r="B23" s="101">
        <v>102.3</v>
      </c>
      <c r="C23" s="103">
        <v>102.7</v>
      </c>
      <c r="D23" s="104">
        <v>103.4</v>
      </c>
      <c r="E23" s="104">
        <v>103.2</v>
      </c>
      <c r="F23" s="101">
        <v>104</v>
      </c>
      <c r="G23" s="103">
        <v>105.2</v>
      </c>
      <c r="H23" s="103">
        <v>103.4</v>
      </c>
      <c r="I23" s="101">
        <v>103.9</v>
      </c>
      <c r="J23" s="104">
        <v>103.9</v>
      </c>
      <c r="K23" s="103">
        <v>103.8</v>
      </c>
      <c r="L23" s="104">
        <v>103.9</v>
      </c>
      <c r="M23" s="104">
        <v>105.1</v>
      </c>
      <c r="N23" s="106"/>
      <c r="O23" s="65">
        <f t="shared" si="0"/>
        <v>103.73333333333333</v>
      </c>
      <c r="P23" s="46">
        <f t="shared" si="1"/>
        <v>101.94166666666666</v>
      </c>
    </row>
    <row r="24" spans="1:16" ht="18.149999999999999" customHeight="1">
      <c r="A24" s="210">
        <v>2005</v>
      </c>
      <c r="B24" s="101">
        <v>104.12</v>
      </c>
      <c r="C24" s="101">
        <v>104.5</v>
      </c>
      <c r="D24" s="103">
        <v>103.8</v>
      </c>
      <c r="E24" s="103">
        <v>103.5</v>
      </c>
      <c r="F24" s="101">
        <v>102.8</v>
      </c>
      <c r="G24" s="103">
        <v>103</v>
      </c>
      <c r="H24" s="103">
        <v>104.2</v>
      </c>
      <c r="I24" s="103">
        <v>105</v>
      </c>
      <c r="J24" s="103">
        <v>105.1</v>
      </c>
      <c r="K24" s="103">
        <v>105.1</v>
      </c>
      <c r="L24" s="103">
        <v>105.8</v>
      </c>
      <c r="M24" s="103">
        <v>107.3</v>
      </c>
      <c r="N24" s="106"/>
      <c r="O24" s="65">
        <f t="shared" si="0"/>
        <v>104.51833333333333</v>
      </c>
      <c r="P24" s="46">
        <f t="shared" si="1"/>
        <v>103.81</v>
      </c>
    </row>
    <row r="25" spans="1:16" ht="18.149999999999999" customHeight="1">
      <c r="A25" s="210">
        <v>2006</v>
      </c>
      <c r="B25" s="101">
        <v>106.1</v>
      </c>
      <c r="C25" s="101">
        <v>107.3</v>
      </c>
      <c r="D25" s="103">
        <v>107.8</v>
      </c>
      <c r="E25" s="103">
        <v>107.9</v>
      </c>
      <c r="F25" s="101">
        <v>108.3</v>
      </c>
      <c r="G25" s="103">
        <v>108.6</v>
      </c>
      <c r="H25" s="103">
        <v>106.8</v>
      </c>
      <c r="I25" s="103">
        <v>107.5</v>
      </c>
      <c r="J25" s="103">
        <v>107.3</v>
      </c>
      <c r="K25" s="103">
        <v>108.8</v>
      </c>
      <c r="L25" s="103">
        <v>108.8</v>
      </c>
      <c r="M25" s="107">
        <v>108.2</v>
      </c>
      <c r="N25" s="108"/>
      <c r="O25" s="65">
        <f t="shared" si="0"/>
        <v>107.78333333333332</v>
      </c>
      <c r="P25" s="46">
        <f t="shared" si="1"/>
        <v>106.54166666666666</v>
      </c>
    </row>
    <row r="26" spans="1:16" ht="18.149999999999999" customHeight="1">
      <c r="A26" s="210">
        <v>2007</v>
      </c>
      <c r="B26" s="101">
        <v>110.1</v>
      </c>
      <c r="C26" s="101">
        <v>108.7</v>
      </c>
      <c r="D26" s="103">
        <v>109</v>
      </c>
      <c r="E26" s="103">
        <v>110.3</v>
      </c>
      <c r="F26" s="101">
        <v>110.8</v>
      </c>
      <c r="G26" s="103">
        <v>110.6</v>
      </c>
      <c r="H26" s="103">
        <v>109.5</v>
      </c>
      <c r="I26" s="103">
        <v>110.2</v>
      </c>
      <c r="J26" s="103">
        <v>110.3</v>
      </c>
      <c r="K26" s="103">
        <v>110.5</v>
      </c>
      <c r="L26" s="103">
        <v>109.5</v>
      </c>
      <c r="M26" s="103">
        <v>108.5</v>
      </c>
      <c r="N26" s="108"/>
      <c r="O26" s="65">
        <f t="shared" si="0"/>
        <v>109.83333333333333</v>
      </c>
      <c r="P26" s="46">
        <f t="shared" si="1"/>
        <v>108.90833333333335</v>
      </c>
    </row>
    <row r="27" spans="1:16" ht="18.149999999999999" customHeight="1">
      <c r="A27" s="211">
        <v>2008</v>
      </c>
      <c r="B27" s="103">
        <v>106.6</v>
      </c>
      <c r="C27" s="103">
        <v>107</v>
      </c>
      <c r="D27" s="103">
        <v>107</v>
      </c>
      <c r="E27" s="101">
        <v>106.2</v>
      </c>
      <c r="F27" s="101">
        <v>106.2</v>
      </c>
      <c r="G27" s="101">
        <v>106.6</v>
      </c>
      <c r="H27" s="101">
        <v>106.7</v>
      </c>
      <c r="I27" s="101">
        <v>105.8</v>
      </c>
      <c r="J27" s="101">
        <v>105.6</v>
      </c>
      <c r="K27" s="101">
        <v>104.5</v>
      </c>
      <c r="L27" s="101">
        <v>104</v>
      </c>
      <c r="M27" s="101">
        <v>104.7</v>
      </c>
      <c r="N27" s="101"/>
      <c r="O27" s="65">
        <f t="shared" si="0"/>
        <v>105.90833333333335</v>
      </c>
      <c r="P27" s="46">
        <f t="shared" si="1"/>
        <v>108.17500000000001</v>
      </c>
    </row>
    <row r="28" spans="1:16" ht="18.149999999999999" customHeight="1">
      <c r="A28" s="211">
        <v>2009</v>
      </c>
      <c r="B28" s="103">
        <v>103</v>
      </c>
      <c r="C28" s="103">
        <v>102</v>
      </c>
      <c r="D28" s="103">
        <v>101.3</v>
      </c>
      <c r="E28" s="150">
        <v>102.1</v>
      </c>
      <c r="F28" s="104">
        <v>101.6</v>
      </c>
      <c r="G28" s="104">
        <v>101.6</v>
      </c>
      <c r="H28" s="103">
        <v>101.7</v>
      </c>
      <c r="I28" s="103">
        <v>102.4</v>
      </c>
      <c r="J28" s="103">
        <v>101.8</v>
      </c>
      <c r="K28" s="103">
        <v>102.4</v>
      </c>
      <c r="L28" s="104">
        <v>102.3</v>
      </c>
      <c r="M28" s="104">
        <v>104.5</v>
      </c>
      <c r="N28" s="104"/>
      <c r="O28" s="65">
        <f t="shared" si="0"/>
        <v>102.22500000000001</v>
      </c>
      <c r="P28" s="46">
        <f t="shared" si="1"/>
        <v>103.57500000000002</v>
      </c>
    </row>
    <row r="29" spans="1:16" ht="18.149999999999999" customHeight="1">
      <c r="A29" s="211">
        <v>2010</v>
      </c>
      <c r="B29" s="103">
        <v>103.4</v>
      </c>
      <c r="C29" s="103">
        <v>103.4</v>
      </c>
      <c r="D29" s="103">
        <v>103.2</v>
      </c>
      <c r="E29" s="151">
        <v>102.6</v>
      </c>
      <c r="F29" s="103">
        <v>102.7</v>
      </c>
      <c r="G29" s="103">
        <v>103.4</v>
      </c>
      <c r="H29" s="164">
        <v>104.1</v>
      </c>
      <c r="I29" s="103">
        <v>104.4</v>
      </c>
      <c r="J29" s="104">
        <v>105.9</v>
      </c>
      <c r="K29" s="103">
        <v>105.1</v>
      </c>
      <c r="L29" s="104">
        <v>106.5</v>
      </c>
      <c r="M29" s="104">
        <v>105.3</v>
      </c>
      <c r="N29" s="104" t="s">
        <v>0</v>
      </c>
      <c r="O29" s="65">
        <f t="shared" si="0"/>
        <v>104.16666666666667</v>
      </c>
      <c r="P29" s="46">
        <f t="shared" si="1"/>
        <v>102.81666666666669</v>
      </c>
    </row>
    <row r="30" spans="1:16" ht="18.149999999999999" customHeight="1">
      <c r="A30" s="211">
        <v>2011</v>
      </c>
      <c r="B30" s="103">
        <v>105.3</v>
      </c>
      <c r="C30" s="103">
        <v>105.9</v>
      </c>
      <c r="D30" s="103">
        <v>106.1</v>
      </c>
      <c r="E30" s="151">
        <v>106.5</v>
      </c>
      <c r="F30" s="103">
        <v>106.2</v>
      </c>
      <c r="G30" s="103">
        <v>105.5</v>
      </c>
      <c r="H30" s="164">
        <v>106.2</v>
      </c>
      <c r="I30" s="103">
        <v>105.6</v>
      </c>
      <c r="J30" s="104">
        <v>106.1</v>
      </c>
      <c r="K30" s="103">
        <v>107</v>
      </c>
      <c r="L30" s="104">
        <v>108.3</v>
      </c>
      <c r="M30" s="104">
        <v>108.5</v>
      </c>
      <c r="N30" s="104"/>
      <c r="O30" s="65">
        <f t="shared" si="0"/>
        <v>106.43333333333334</v>
      </c>
      <c r="P30" s="46">
        <f t="shared" si="1"/>
        <v>105.56666666666666</v>
      </c>
    </row>
    <row r="31" spans="1:16" ht="18.149999999999999" customHeight="1">
      <c r="A31" s="211">
        <v>2012</v>
      </c>
      <c r="B31" s="103">
        <v>109.9</v>
      </c>
      <c r="C31" s="103">
        <v>109.9</v>
      </c>
      <c r="D31" s="103">
        <v>109.9</v>
      </c>
      <c r="E31" s="151">
        <v>110.4</v>
      </c>
      <c r="F31" s="103">
        <v>111.2</v>
      </c>
      <c r="G31" s="103">
        <v>112.7</v>
      </c>
      <c r="H31" s="164">
        <v>111.3</v>
      </c>
      <c r="I31" s="103">
        <v>112</v>
      </c>
      <c r="J31" s="103">
        <v>110.6</v>
      </c>
      <c r="K31" s="104">
        <v>112.2</v>
      </c>
      <c r="L31" s="103">
        <v>111.8</v>
      </c>
      <c r="M31" s="104">
        <v>112.4</v>
      </c>
      <c r="N31" s="104"/>
      <c r="O31" s="65">
        <f t="shared" si="0"/>
        <v>111.19166666666668</v>
      </c>
      <c r="P31" s="46">
        <f t="shared" si="1"/>
        <v>108.80833333333334</v>
      </c>
    </row>
    <row r="32" spans="1:16" ht="18.149999999999999" customHeight="1">
      <c r="A32" s="177">
        <v>2013</v>
      </c>
      <c r="B32" s="103">
        <v>112.9</v>
      </c>
      <c r="C32" s="103">
        <v>112.7</v>
      </c>
      <c r="D32" s="103">
        <v>113.2</v>
      </c>
      <c r="E32" s="151">
        <v>113.7</v>
      </c>
      <c r="F32" s="103">
        <v>114.5</v>
      </c>
      <c r="G32" s="103">
        <v>114.5</v>
      </c>
      <c r="H32" s="164">
        <v>113.2</v>
      </c>
      <c r="I32" s="103">
        <v>114.5</v>
      </c>
      <c r="J32" s="103">
        <v>115</v>
      </c>
      <c r="K32" s="104">
        <v>115.4</v>
      </c>
      <c r="L32" s="103">
        <v>115.7</v>
      </c>
      <c r="M32" s="104">
        <v>119.6</v>
      </c>
      <c r="N32" s="104"/>
      <c r="O32" s="65">
        <f t="shared" si="0"/>
        <v>114.575</v>
      </c>
      <c r="P32" s="46">
        <f t="shared" si="1"/>
        <v>112.64999999999999</v>
      </c>
    </row>
    <row r="33" spans="1:16" ht="18.149999999999999" customHeight="1">
      <c r="A33" s="177">
        <v>2014</v>
      </c>
      <c r="B33" s="103">
        <v>119.4</v>
      </c>
      <c r="C33" s="103">
        <v>117.2</v>
      </c>
      <c r="D33" s="103">
        <v>117.6</v>
      </c>
      <c r="E33" s="150">
        <v>117.8</v>
      </c>
      <c r="F33" s="104">
        <v>117.3</v>
      </c>
      <c r="G33" s="104">
        <v>117.1</v>
      </c>
      <c r="H33" s="256" t="s">
        <v>44</v>
      </c>
      <c r="I33" s="103"/>
      <c r="J33" s="104"/>
      <c r="K33" s="104"/>
      <c r="L33" s="104"/>
      <c r="M33" s="104"/>
      <c r="N33" s="104"/>
      <c r="O33" s="65"/>
      <c r="P33" s="46"/>
    </row>
    <row r="34" spans="1:16" ht="18.149999999999999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14999999999999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5:P5"/>
    <mergeCell ref="A1:P1"/>
    <mergeCell ref="A4:P4"/>
    <mergeCell ref="A6:P6"/>
    <mergeCell ref="A3:P3"/>
  </mergeCells>
  <phoneticPr fontId="0" type="noConversion"/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84"/>
  <sheetViews>
    <sheetView topLeftCell="A4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3.2"/>
  <cols>
    <col min="1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75" t="s">
        <v>53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149999999999999" customHeight="1">
      <c r="A2" s="229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76" t="s">
        <v>46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149999999999999" customHeight="1">
      <c r="A8" s="230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17.8</v>
      </c>
      <c r="C9" s="235">
        <v>18</v>
      </c>
      <c r="D9" s="235">
        <v>18.100000000000001</v>
      </c>
      <c r="E9" s="235">
        <v>18.3</v>
      </c>
      <c r="F9" s="235">
        <v>18.399999999999999</v>
      </c>
      <c r="G9" s="235">
        <v>18.3</v>
      </c>
      <c r="H9" s="235">
        <v>18.399999999999999</v>
      </c>
      <c r="I9" s="235">
        <v>18.5</v>
      </c>
      <c r="J9" s="235">
        <v>18.600000000000001</v>
      </c>
      <c r="K9" s="235">
        <v>18.600000000000001</v>
      </c>
      <c r="L9" s="235">
        <v>18.3</v>
      </c>
      <c r="M9" s="235">
        <v>18.3</v>
      </c>
      <c r="N9" s="100"/>
      <c r="O9" s="65">
        <f>AVERAGE(B9:M9)</f>
        <v>18.3</v>
      </c>
      <c r="P9" s="102" t="s">
        <v>21</v>
      </c>
    </row>
    <row r="10" spans="1:16" ht="18.149999999999999" customHeight="1">
      <c r="A10" s="221">
        <v>1991</v>
      </c>
      <c r="B10" s="235">
        <v>18.3</v>
      </c>
      <c r="C10" s="235">
        <v>18.2</v>
      </c>
      <c r="D10" s="235">
        <v>18</v>
      </c>
      <c r="E10" s="235">
        <v>17.899999999999999</v>
      </c>
      <c r="F10" s="235">
        <v>17.7</v>
      </c>
      <c r="G10" s="235">
        <v>17.600000000000001</v>
      </c>
      <c r="H10" s="235">
        <v>17.3</v>
      </c>
      <c r="I10" s="235">
        <v>17.2</v>
      </c>
      <c r="J10" s="235">
        <v>17</v>
      </c>
      <c r="K10" s="235">
        <v>16.600000000000001</v>
      </c>
      <c r="L10" s="235">
        <v>17.100000000000001</v>
      </c>
      <c r="M10" s="235">
        <v>17</v>
      </c>
      <c r="N10" s="101"/>
      <c r="O10" s="65">
        <f t="shared" ref="O10:O32" si="0">AVERAGE(B10:M10)</f>
        <v>17.491666666666667</v>
      </c>
      <c r="P10" s="46">
        <f>(AVERAGE(H9:M9)+AVERAGE(B10:G10))/2</f>
        <v>18.200000000000003</v>
      </c>
    </row>
    <row r="11" spans="1:16" ht="18.149999999999999" customHeight="1">
      <c r="A11" s="221">
        <v>1992</v>
      </c>
      <c r="B11" s="235">
        <v>17.2</v>
      </c>
      <c r="C11" s="235">
        <v>17.2</v>
      </c>
      <c r="D11" s="235">
        <v>17.3</v>
      </c>
      <c r="E11" s="235">
        <v>17.5</v>
      </c>
      <c r="F11" s="235">
        <v>17.8</v>
      </c>
      <c r="G11" s="235">
        <v>17.899999999999999</v>
      </c>
      <c r="H11" s="235">
        <v>18.100000000000001</v>
      </c>
      <c r="I11" s="235">
        <v>18.100000000000001</v>
      </c>
      <c r="J11" s="235">
        <v>17.899999999999999</v>
      </c>
      <c r="K11" s="235">
        <v>17.899999999999999</v>
      </c>
      <c r="L11" s="235">
        <v>18</v>
      </c>
      <c r="M11" s="235">
        <v>18</v>
      </c>
      <c r="N11" s="101"/>
      <c r="O11" s="65">
        <f t="shared" si="0"/>
        <v>17.741666666666667</v>
      </c>
      <c r="P11" s="46">
        <f t="shared" ref="P11:P32" si="1">(AVERAGE(H10:M10)+AVERAGE(B11:G11))/2</f>
        <v>17.258333333333333</v>
      </c>
    </row>
    <row r="12" spans="1:16" ht="18.149999999999999" customHeight="1">
      <c r="A12" s="221">
        <v>1993</v>
      </c>
      <c r="B12" s="235">
        <v>18</v>
      </c>
      <c r="C12" s="235">
        <v>18.100000000000001</v>
      </c>
      <c r="D12" s="235">
        <v>18.2</v>
      </c>
      <c r="E12" s="235">
        <v>17.7</v>
      </c>
      <c r="F12" s="235">
        <v>17.899999999999999</v>
      </c>
      <c r="G12" s="235">
        <v>18</v>
      </c>
      <c r="H12" s="235">
        <v>18.2</v>
      </c>
      <c r="I12" s="235">
        <v>18.2</v>
      </c>
      <c r="J12" s="235">
        <v>18.399999999999999</v>
      </c>
      <c r="K12" s="235">
        <v>18.3</v>
      </c>
      <c r="L12" s="235">
        <v>18.3</v>
      </c>
      <c r="M12" s="235">
        <v>18.5</v>
      </c>
      <c r="N12" s="100"/>
      <c r="O12" s="65">
        <f t="shared" si="0"/>
        <v>18.150000000000002</v>
      </c>
      <c r="P12" s="46">
        <f t="shared" si="1"/>
        <v>17.991666666666667</v>
      </c>
    </row>
    <row r="13" spans="1:16" ht="18.149999999999999" customHeight="1">
      <c r="A13" s="221">
        <v>1994</v>
      </c>
      <c r="B13" s="235">
        <v>18.100000000000001</v>
      </c>
      <c r="C13" s="235">
        <v>17.8</v>
      </c>
      <c r="D13" s="235">
        <v>18</v>
      </c>
      <c r="E13" s="235">
        <v>18.100000000000001</v>
      </c>
      <c r="F13" s="235">
        <v>18</v>
      </c>
      <c r="G13" s="235">
        <v>18.2</v>
      </c>
      <c r="H13" s="235">
        <v>17.7</v>
      </c>
      <c r="I13" s="235">
        <v>17.600000000000001</v>
      </c>
      <c r="J13" s="235">
        <v>17.600000000000001</v>
      </c>
      <c r="K13" s="235">
        <v>18</v>
      </c>
      <c r="L13" s="235">
        <v>18.8</v>
      </c>
      <c r="M13" s="235">
        <v>18.399999999999999</v>
      </c>
      <c r="N13" s="100"/>
      <c r="O13" s="65">
        <f t="shared" si="0"/>
        <v>18.025000000000002</v>
      </c>
      <c r="P13" s="46">
        <f t="shared" si="1"/>
        <v>18.175000000000001</v>
      </c>
    </row>
    <row r="14" spans="1:16" ht="18.149999999999999" customHeight="1">
      <c r="A14" s="221">
        <v>1995</v>
      </c>
      <c r="B14" s="235">
        <v>18.600000000000001</v>
      </c>
      <c r="C14" s="235">
        <v>18.600000000000001</v>
      </c>
      <c r="D14" s="235">
        <v>18.8</v>
      </c>
      <c r="E14" s="235">
        <v>18.8</v>
      </c>
      <c r="F14" s="235">
        <v>19</v>
      </c>
      <c r="G14" s="235">
        <v>19.100000000000001</v>
      </c>
      <c r="H14" s="235">
        <v>19.100000000000001</v>
      </c>
      <c r="I14" s="235">
        <v>19.2</v>
      </c>
      <c r="J14" s="235">
        <v>19.5</v>
      </c>
      <c r="K14" s="235">
        <v>19.5</v>
      </c>
      <c r="L14" s="235">
        <v>19.7</v>
      </c>
      <c r="M14" s="235">
        <v>19.7</v>
      </c>
      <c r="N14" s="100"/>
      <c r="O14" s="65">
        <f t="shared" si="0"/>
        <v>19.133333333333329</v>
      </c>
      <c r="P14" s="46">
        <f t="shared" si="1"/>
        <v>18.416666666666664</v>
      </c>
    </row>
    <row r="15" spans="1:16" ht="18.149999999999999" customHeight="1">
      <c r="A15" s="221">
        <v>1996</v>
      </c>
      <c r="B15" s="235">
        <v>19.899999999999999</v>
      </c>
      <c r="C15" s="235">
        <v>20.2</v>
      </c>
      <c r="D15" s="235">
        <v>20.3</v>
      </c>
      <c r="E15" s="235">
        <v>20.7</v>
      </c>
      <c r="F15" s="235">
        <v>20.8</v>
      </c>
      <c r="G15" s="235">
        <v>21</v>
      </c>
      <c r="H15" s="235">
        <v>21.1</v>
      </c>
      <c r="I15" s="235">
        <v>21.4</v>
      </c>
      <c r="J15" s="235">
        <v>21.4</v>
      </c>
      <c r="K15" s="235">
        <v>21.6</v>
      </c>
      <c r="L15" s="235">
        <v>21.6</v>
      </c>
      <c r="M15" s="235">
        <v>21.7</v>
      </c>
      <c r="N15" s="100"/>
      <c r="O15" s="65">
        <f t="shared" si="0"/>
        <v>20.974999999999998</v>
      </c>
      <c r="P15" s="46">
        <f t="shared" si="1"/>
        <v>19.966666666666665</v>
      </c>
    </row>
    <row r="16" spans="1:16" ht="18.149999999999999" customHeight="1">
      <c r="A16" s="221">
        <v>1997</v>
      </c>
      <c r="B16" s="235">
        <v>21.5</v>
      </c>
      <c r="C16" s="235">
        <v>21.5</v>
      </c>
      <c r="D16" s="235">
        <v>21.5</v>
      </c>
      <c r="E16" s="235">
        <v>21.1</v>
      </c>
      <c r="F16" s="235">
        <v>21.1</v>
      </c>
      <c r="G16" s="235">
        <v>21.2</v>
      </c>
      <c r="H16" s="235">
        <v>21.1</v>
      </c>
      <c r="I16" s="235">
        <v>21.3</v>
      </c>
      <c r="J16" s="235">
        <v>21.4</v>
      </c>
      <c r="K16" s="235">
        <v>21.7</v>
      </c>
      <c r="L16" s="235">
        <v>22</v>
      </c>
      <c r="M16" s="235">
        <v>22</v>
      </c>
      <c r="N16" s="100"/>
      <c r="O16" s="65">
        <f t="shared" si="0"/>
        <v>21.45</v>
      </c>
      <c r="P16" s="46">
        <f t="shared" si="1"/>
        <v>21.391666666666666</v>
      </c>
    </row>
    <row r="17" spans="1:16" ht="18.149999999999999" customHeight="1">
      <c r="A17" s="221">
        <v>1998</v>
      </c>
      <c r="B17" s="235">
        <v>21.7</v>
      </c>
      <c r="C17" s="235">
        <v>21.8</v>
      </c>
      <c r="D17" s="235">
        <v>21.8</v>
      </c>
      <c r="E17" s="235">
        <v>22.1</v>
      </c>
      <c r="F17" s="235">
        <v>22.4</v>
      </c>
      <c r="G17" s="235">
        <v>22.5</v>
      </c>
      <c r="H17" s="235">
        <v>22.8</v>
      </c>
      <c r="I17" s="235">
        <v>23.2</v>
      </c>
      <c r="J17" s="235">
        <v>22.9</v>
      </c>
      <c r="K17" s="235">
        <v>23</v>
      </c>
      <c r="L17" s="235">
        <v>23.1</v>
      </c>
      <c r="M17" s="235">
        <v>23</v>
      </c>
      <c r="N17" s="100"/>
      <c r="O17" s="65">
        <f t="shared" si="0"/>
        <v>22.525000000000002</v>
      </c>
      <c r="P17" s="46">
        <f t="shared" si="1"/>
        <v>21.816666666666666</v>
      </c>
    </row>
    <row r="18" spans="1:16" ht="18.149999999999999" customHeight="1">
      <c r="A18" s="221">
        <v>1999</v>
      </c>
      <c r="B18" s="235">
        <v>23.8</v>
      </c>
      <c r="C18" s="235">
        <v>24</v>
      </c>
      <c r="D18" s="235">
        <v>24.1</v>
      </c>
      <c r="E18" s="235">
        <v>25.2</v>
      </c>
      <c r="F18" s="235">
        <v>25.2</v>
      </c>
      <c r="G18" s="235">
        <v>25.2</v>
      </c>
      <c r="H18" s="235">
        <v>25.1</v>
      </c>
      <c r="I18" s="235">
        <v>25.3</v>
      </c>
      <c r="J18" s="235">
        <v>25.4</v>
      </c>
      <c r="K18" s="235">
        <v>25.2</v>
      </c>
      <c r="L18" s="235">
        <v>25.2</v>
      </c>
      <c r="M18" s="235">
        <v>24.8</v>
      </c>
      <c r="N18" s="100"/>
      <c r="O18" s="65">
        <f t="shared" si="0"/>
        <v>24.875</v>
      </c>
      <c r="P18" s="46">
        <f t="shared" si="1"/>
        <v>23.791666666666664</v>
      </c>
    </row>
    <row r="19" spans="1:16" ht="18.149999999999999" customHeight="1">
      <c r="A19" s="221">
        <v>2000</v>
      </c>
      <c r="B19" s="235">
        <v>25.5</v>
      </c>
      <c r="C19" s="235">
        <v>25.5</v>
      </c>
      <c r="D19" s="235">
        <v>25.6</v>
      </c>
      <c r="E19" s="235">
        <v>25.6</v>
      </c>
      <c r="F19" s="235">
        <v>25.5</v>
      </c>
      <c r="G19" s="235">
        <v>25.8</v>
      </c>
      <c r="H19" s="235">
        <v>25.7</v>
      </c>
      <c r="I19" s="235">
        <v>25.8</v>
      </c>
      <c r="J19" s="235">
        <v>25.8</v>
      </c>
      <c r="K19" s="235">
        <v>26.1</v>
      </c>
      <c r="L19" s="235">
        <v>26.3</v>
      </c>
      <c r="M19" s="235">
        <v>26.1</v>
      </c>
      <c r="N19" s="100"/>
      <c r="O19" s="65">
        <f t="shared" si="0"/>
        <v>25.775000000000006</v>
      </c>
      <c r="P19" s="46">
        <f t="shared" si="1"/>
        <v>25.375</v>
      </c>
    </row>
    <row r="20" spans="1:16" ht="18.149999999999999" customHeight="1">
      <c r="A20" s="221">
        <v>2001</v>
      </c>
      <c r="B20" s="235">
        <v>25.5</v>
      </c>
      <c r="C20" s="235">
        <v>25.5</v>
      </c>
      <c r="D20" s="235">
        <v>25.5</v>
      </c>
      <c r="E20" s="235">
        <v>25.7</v>
      </c>
      <c r="F20" s="235">
        <v>25.8</v>
      </c>
      <c r="G20" s="235">
        <v>25.9</v>
      </c>
      <c r="H20" s="235">
        <v>25.3</v>
      </c>
      <c r="I20" s="235">
        <v>24.9</v>
      </c>
      <c r="J20" s="235">
        <v>24.7</v>
      </c>
      <c r="K20" s="235">
        <v>24.4</v>
      </c>
      <c r="L20" s="235">
        <v>24.4</v>
      </c>
      <c r="M20" s="235">
        <v>23.9</v>
      </c>
      <c r="N20" s="101"/>
      <c r="O20" s="65">
        <f t="shared" si="0"/>
        <v>25.125</v>
      </c>
      <c r="P20" s="46">
        <f t="shared" si="1"/>
        <v>25.808333333333337</v>
      </c>
    </row>
    <row r="21" spans="1:16" ht="18.149999999999999" customHeight="1">
      <c r="A21" s="221">
        <v>2002</v>
      </c>
      <c r="B21" s="235">
        <v>24.1</v>
      </c>
      <c r="C21" s="235">
        <v>24.1</v>
      </c>
      <c r="D21" s="235">
        <v>23.8</v>
      </c>
      <c r="E21" s="235">
        <v>24.3</v>
      </c>
      <c r="F21" s="235">
        <v>24.4</v>
      </c>
      <c r="G21" s="235">
        <v>24.2</v>
      </c>
      <c r="H21" s="235">
        <v>24.6</v>
      </c>
      <c r="I21" s="235">
        <v>24.8</v>
      </c>
      <c r="J21" s="235">
        <v>25.1</v>
      </c>
      <c r="K21" s="235">
        <v>24.9</v>
      </c>
      <c r="L21" s="235">
        <v>24.7</v>
      </c>
      <c r="M21" s="235">
        <v>24.9</v>
      </c>
      <c r="N21" s="101"/>
      <c r="O21" s="65">
        <f t="shared" si="0"/>
        <v>24.491666666666664</v>
      </c>
      <c r="P21" s="46">
        <f t="shared" si="1"/>
        <v>24.375</v>
      </c>
    </row>
    <row r="22" spans="1:16" ht="18.149999999999999" customHeight="1">
      <c r="A22" s="210">
        <v>2003</v>
      </c>
      <c r="B22" s="235">
        <v>24.1</v>
      </c>
      <c r="C22" s="235">
        <v>24.4</v>
      </c>
      <c r="D22" s="235">
        <v>24.7</v>
      </c>
      <c r="E22" s="235">
        <v>24.4</v>
      </c>
      <c r="F22" s="235">
        <v>24.5</v>
      </c>
      <c r="G22" s="235">
        <v>24.7</v>
      </c>
      <c r="H22" s="235">
        <v>24.6</v>
      </c>
      <c r="I22" s="235">
        <v>24.7</v>
      </c>
      <c r="J22" s="235">
        <v>24.8</v>
      </c>
      <c r="K22" s="235">
        <v>24.8</v>
      </c>
      <c r="L22" s="235">
        <v>25</v>
      </c>
      <c r="M22" s="235">
        <v>25.5</v>
      </c>
      <c r="N22" s="101"/>
      <c r="O22" s="65">
        <f t="shared" si="0"/>
        <v>24.683333333333334</v>
      </c>
      <c r="P22" s="46">
        <f t="shared" si="1"/>
        <v>24.65</v>
      </c>
    </row>
    <row r="23" spans="1:16" ht="18.149999999999999" customHeight="1">
      <c r="A23" s="210">
        <v>2004</v>
      </c>
      <c r="B23" s="235">
        <v>26.3</v>
      </c>
      <c r="C23" s="235">
        <v>26.6</v>
      </c>
      <c r="D23" s="235">
        <v>26.9</v>
      </c>
      <c r="E23" s="235">
        <v>26.6</v>
      </c>
      <c r="F23" s="235">
        <v>26.7</v>
      </c>
      <c r="G23" s="235">
        <v>27.1</v>
      </c>
      <c r="H23" s="235">
        <v>27.1</v>
      </c>
      <c r="I23" s="235">
        <v>27.2</v>
      </c>
      <c r="J23" s="235">
        <v>27.3</v>
      </c>
      <c r="K23" s="235">
        <v>27.6</v>
      </c>
      <c r="L23" s="235">
        <v>27.6</v>
      </c>
      <c r="M23" s="235">
        <v>27.8</v>
      </c>
      <c r="N23" s="106"/>
      <c r="O23" s="65">
        <f t="shared" si="0"/>
        <v>27.066666666666666</v>
      </c>
      <c r="P23" s="46">
        <f t="shared" si="1"/>
        <v>25.799999999999997</v>
      </c>
    </row>
    <row r="24" spans="1:16" ht="18.149999999999999" customHeight="1">
      <c r="A24" s="210">
        <v>2005</v>
      </c>
      <c r="B24" s="235">
        <v>27.9</v>
      </c>
      <c r="C24" s="235">
        <v>28</v>
      </c>
      <c r="D24" s="235">
        <v>27.9</v>
      </c>
      <c r="E24" s="235">
        <v>28.2</v>
      </c>
      <c r="F24" s="235">
        <v>28.1</v>
      </c>
      <c r="G24" s="235">
        <v>28.1</v>
      </c>
      <c r="H24" s="235">
        <v>28.5</v>
      </c>
      <c r="I24" s="235">
        <v>28.5</v>
      </c>
      <c r="J24" s="235">
        <v>28.6</v>
      </c>
      <c r="K24" s="235">
        <v>28.8</v>
      </c>
      <c r="L24" s="235">
        <v>29</v>
      </c>
      <c r="M24" s="235">
        <v>29.5</v>
      </c>
      <c r="N24" s="106"/>
      <c r="O24" s="65">
        <f t="shared" si="0"/>
        <v>28.424999999999997</v>
      </c>
      <c r="P24" s="46">
        <f t="shared" si="1"/>
        <v>27.733333333333334</v>
      </c>
    </row>
    <row r="25" spans="1:16" ht="18.149999999999999" customHeight="1">
      <c r="A25" s="210">
        <v>2006</v>
      </c>
      <c r="B25" s="235">
        <v>29.2</v>
      </c>
      <c r="C25" s="235">
        <v>29.3</v>
      </c>
      <c r="D25" s="235">
        <v>29.3</v>
      </c>
      <c r="E25" s="235">
        <v>29.3</v>
      </c>
      <c r="F25" s="235">
        <v>29.4</v>
      </c>
      <c r="G25" s="235">
        <v>29.3</v>
      </c>
      <c r="H25" s="235">
        <v>29.3</v>
      </c>
      <c r="I25" s="235">
        <v>29.5</v>
      </c>
      <c r="J25" s="235">
        <v>29.6</v>
      </c>
      <c r="K25" s="235">
        <v>29.7</v>
      </c>
      <c r="L25" s="235">
        <v>30</v>
      </c>
      <c r="M25" s="235">
        <v>29.9</v>
      </c>
      <c r="N25" s="108"/>
      <c r="O25" s="65">
        <f t="shared" si="0"/>
        <v>29.483333333333334</v>
      </c>
      <c r="P25" s="46">
        <f t="shared" si="1"/>
        <v>29.05833333333333</v>
      </c>
    </row>
    <row r="26" spans="1:16" ht="18.149999999999999" customHeight="1">
      <c r="A26" s="210">
        <v>2007</v>
      </c>
      <c r="B26" s="235">
        <v>29.5</v>
      </c>
      <c r="C26" s="235">
        <v>29.4</v>
      </c>
      <c r="D26" s="235">
        <v>29.3</v>
      </c>
      <c r="E26" s="235">
        <v>29.7</v>
      </c>
      <c r="F26" s="235">
        <v>30.2</v>
      </c>
      <c r="G26" s="235">
        <v>29.8</v>
      </c>
      <c r="H26" s="235">
        <v>29.6</v>
      </c>
      <c r="I26" s="235">
        <v>29.9</v>
      </c>
      <c r="J26" s="235">
        <v>29.8</v>
      </c>
      <c r="K26" s="235">
        <v>29.6</v>
      </c>
      <c r="L26" s="235">
        <v>29.3</v>
      </c>
      <c r="M26" s="235">
        <v>28.4</v>
      </c>
      <c r="N26" s="108"/>
      <c r="O26" s="65">
        <f t="shared" si="0"/>
        <v>29.541666666666668</v>
      </c>
      <c r="P26" s="46">
        <f t="shared" si="1"/>
        <v>29.658333333333339</v>
      </c>
    </row>
    <row r="27" spans="1:16" ht="18.149999999999999" customHeight="1">
      <c r="A27" s="211">
        <v>2008</v>
      </c>
      <c r="B27" s="235">
        <v>29.1</v>
      </c>
      <c r="C27" s="235">
        <v>28.8</v>
      </c>
      <c r="D27" s="235">
        <v>28.7</v>
      </c>
      <c r="E27" s="235">
        <v>28.8</v>
      </c>
      <c r="F27" s="235">
        <v>28.7</v>
      </c>
      <c r="G27" s="235">
        <v>28.6</v>
      </c>
      <c r="H27" s="235">
        <v>28.7</v>
      </c>
      <c r="I27" s="235">
        <v>28.4</v>
      </c>
      <c r="J27" s="235">
        <v>28.4</v>
      </c>
      <c r="K27" s="235">
        <v>28</v>
      </c>
      <c r="L27" s="235">
        <v>27.8</v>
      </c>
      <c r="M27" s="235">
        <v>28.8</v>
      </c>
      <c r="N27" s="101"/>
      <c r="O27" s="65">
        <f t="shared" si="0"/>
        <v>28.566666666666666</v>
      </c>
      <c r="P27" s="46">
        <f t="shared" si="1"/>
        <v>29.108333333333334</v>
      </c>
    </row>
    <row r="28" spans="1:16" ht="18.149999999999999" customHeight="1">
      <c r="A28" s="211">
        <v>2009</v>
      </c>
      <c r="B28" s="235">
        <v>28</v>
      </c>
      <c r="C28" s="235">
        <v>27.7</v>
      </c>
      <c r="D28" s="235">
        <v>27.7</v>
      </c>
      <c r="E28" s="235">
        <v>27.7</v>
      </c>
      <c r="F28" s="235">
        <v>27.4</v>
      </c>
      <c r="G28" s="235">
        <v>27.1</v>
      </c>
      <c r="H28" s="235">
        <v>27</v>
      </c>
      <c r="I28" s="235">
        <v>26.9</v>
      </c>
      <c r="J28" s="235">
        <v>26.6</v>
      </c>
      <c r="K28" s="235">
        <v>26.9</v>
      </c>
      <c r="L28" s="235">
        <v>26.8</v>
      </c>
      <c r="M28" s="235">
        <v>27.2</v>
      </c>
      <c r="N28" s="104"/>
      <c r="O28" s="65">
        <f t="shared" si="0"/>
        <v>27.25</v>
      </c>
      <c r="P28" s="46">
        <f t="shared" si="1"/>
        <v>27.975000000000001</v>
      </c>
    </row>
    <row r="29" spans="1:16" ht="18.149999999999999" customHeight="1">
      <c r="A29" s="211">
        <v>2010</v>
      </c>
      <c r="B29" s="235">
        <v>26.5</v>
      </c>
      <c r="C29" s="235">
        <v>26.5</v>
      </c>
      <c r="D29" s="235">
        <v>26.3</v>
      </c>
      <c r="E29" s="235">
        <v>25.9</v>
      </c>
      <c r="F29" s="235">
        <v>25.8</v>
      </c>
      <c r="G29" s="235">
        <v>25.8</v>
      </c>
      <c r="H29" s="235">
        <v>25.7</v>
      </c>
      <c r="I29" s="235">
        <v>25.5</v>
      </c>
      <c r="J29" s="235">
        <v>25.4</v>
      </c>
      <c r="K29" s="235">
        <v>25.5</v>
      </c>
      <c r="L29" s="254">
        <v>25.7</v>
      </c>
      <c r="M29" s="254">
        <v>26</v>
      </c>
      <c r="N29" s="104" t="s">
        <v>0</v>
      </c>
      <c r="O29" s="65">
        <f t="shared" si="0"/>
        <v>25.883333333333329</v>
      </c>
      <c r="P29" s="46">
        <f t="shared" si="1"/>
        <v>26.516666666666669</v>
      </c>
    </row>
    <row r="30" spans="1:16" ht="18.149999999999999" customHeight="1">
      <c r="A30" s="211">
        <v>2011</v>
      </c>
      <c r="B30" s="235">
        <v>25.8</v>
      </c>
      <c r="C30" s="235">
        <v>25.9</v>
      </c>
      <c r="D30" s="235">
        <v>25.6</v>
      </c>
      <c r="E30" s="235">
        <v>25.7</v>
      </c>
      <c r="F30" s="235">
        <v>25.6</v>
      </c>
      <c r="G30" s="235">
        <v>25.7</v>
      </c>
      <c r="H30" s="235">
        <v>26</v>
      </c>
      <c r="I30" s="235">
        <v>26.2</v>
      </c>
      <c r="J30" s="235">
        <v>26.6</v>
      </c>
      <c r="K30" s="235">
        <v>26.6</v>
      </c>
      <c r="L30" s="235">
        <v>27.1</v>
      </c>
      <c r="M30" s="235">
        <v>27</v>
      </c>
      <c r="N30" s="104"/>
      <c r="O30" s="65">
        <f t="shared" si="0"/>
        <v>26.150000000000002</v>
      </c>
      <c r="P30" s="46">
        <f t="shared" si="1"/>
        <v>25.675000000000004</v>
      </c>
    </row>
    <row r="31" spans="1:16" ht="18.149999999999999" customHeight="1">
      <c r="A31" s="211">
        <v>2012</v>
      </c>
      <c r="B31" s="235">
        <v>27.2</v>
      </c>
      <c r="C31" s="150">
        <v>27.3</v>
      </c>
      <c r="D31" s="151">
        <v>27.6</v>
      </c>
      <c r="E31" s="150">
        <v>27.8</v>
      </c>
      <c r="F31" s="151">
        <v>28</v>
      </c>
      <c r="G31" s="151">
        <v>28.3</v>
      </c>
      <c r="H31" s="151">
        <v>28.3</v>
      </c>
      <c r="I31" s="151">
        <v>28.2</v>
      </c>
      <c r="J31" s="151">
        <v>28</v>
      </c>
      <c r="K31" s="151">
        <v>28.2</v>
      </c>
      <c r="L31" s="150">
        <v>28.2</v>
      </c>
      <c r="M31" s="150">
        <v>28.2</v>
      </c>
      <c r="N31" s="104"/>
      <c r="O31" s="65">
        <f t="shared" si="0"/>
        <v>27.941666666666663</v>
      </c>
      <c r="P31" s="46">
        <f t="shared" si="1"/>
        <v>27.141666666666666</v>
      </c>
    </row>
    <row r="32" spans="1:16" ht="18.149999999999999" customHeight="1">
      <c r="A32" s="177">
        <v>2013</v>
      </c>
      <c r="B32" s="103">
        <v>28.2</v>
      </c>
      <c r="C32" s="103">
        <v>28.3</v>
      </c>
      <c r="D32" s="103">
        <v>28.5</v>
      </c>
      <c r="E32" s="151">
        <v>28.4</v>
      </c>
      <c r="F32" s="103">
        <v>28.5</v>
      </c>
      <c r="G32" s="103">
        <v>28.3</v>
      </c>
      <c r="H32" s="164">
        <v>28.7</v>
      </c>
      <c r="I32" s="103">
        <v>28.6</v>
      </c>
      <c r="J32" s="104">
        <v>28.8</v>
      </c>
      <c r="K32" s="104">
        <v>28.7</v>
      </c>
      <c r="L32" s="104">
        <v>28.9</v>
      </c>
      <c r="M32" s="104">
        <v>31.4</v>
      </c>
      <c r="N32" s="104"/>
      <c r="O32" s="65">
        <f t="shared" si="0"/>
        <v>28.774999999999995</v>
      </c>
      <c r="P32" s="46">
        <f t="shared" si="1"/>
        <v>28.275000000000002</v>
      </c>
    </row>
    <row r="33" spans="1:16" ht="18.149999999999999" customHeight="1">
      <c r="A33" s="177">
        <v>2014</v>
      </c>
      <c r="B33" s="103">
        <v>30.5</v>
      </c>
      <c r="C33" s="103">
        <v>30.7</v>
      </c>
      <c r="D33" s="103">
        <v>31</v>
      </c>
      <c r="E33" s="150">
        <v>31.1</v>
      </c>
      <c r="F33" s="104">
        <v>30.6</v>
      </c>
      <c r="G33" s="104">
        <v>30.9</v>
      </c>
      <c r="H33" s="256" t="s">
        <v>44</v>
      </c>
      <c r="I33" s="103"/>
      <c r="J33" s="104"/>
      <c r="K33" s="104"/>
      <c r="L33" s="104"/>
      <c r="M33" s="104"/>
      <c r="N33" s="104"/>
      <c r="O33" s="65"/>
      <c r="P33" s="46"/>
    </row>
    <row r="34" spans="1:16" ht="18.149999999999999" customHeight="1">
      <c r="A34" s="177"/>
      <c r="B34" s="103"/>
      <c r="C34" s="103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 s="29" t="s">
        <v>10</v>
      </c>
      <c r="B35" s="28"/>
      <c r="C35" s="28"/>
      <c r="D35" s="27"/>
      <c r="E35" s="27"/>
      <c r="F35" s="27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10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10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10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149999999999999" customHeight="1">
      <c r="A39" s="10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149999999999999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84"/>
  <sheetViews>
    <sheetView topLeftCell="A4" workbookViewId="0">
      <pane xSplit="1" ySplit="5" topLeftCell="B21" activePane="bottomRight" state="frozen"/>
      <selection activeCell="F33" sqref="F33"/>
      <selection pane="topRight" activeCell="F33" sqref="F33"/>
      <selection pane="bottomLeft" activeCell="F33" sqref="F33"/>
      <selection pane="bottomRight" activeCell="G33" sqref="G33"/>
    </sheetView>
  </sheetViews>
  <sheetFormatPr defaultRowHeight="13.2"/>
  <cols>
    <col min="1" max="1" width="9.33203125" style="252" customWidth="1"/>
    <col min="2" max="13" width="9.33203125" customWidth="1"/>
    <col min="14" max="14" width="2.44140625" customWidth="1"/>
    <col min="15" max="15" width="12.33203125" customWidth="1"/>
    <col min="16" max="16" width="10.6640625" customWidth="1"/>
  </cols>
  <sheetData>
    <row r="1" spans="1:16" ht="18.149999999999999" customHeight="1">
      <c r="A1" s="275" t="s">
        <v>31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</row>
    <row r="2" spans="1:16" ht="18.149999999999999" customHeight="1">
      <c r="A2" s="248"/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76" t="s">
        <v>47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18.149999999999999" customHeight="1">
      <c r="A7" s="97" t="s">
        <v>0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 t="s">
        <v>8</v>
      </c>
      <c r="P7" s="99" t="s">
        <v>8</v>
      </c>
    </row>
    <row r="8" spans="1:16" ht="18.149999999999999" customHeight="1">
      <c r="A8" s="249" t="s">
        <v>1</v>
      </c>
      <c r="B8" s="230" t="s">
        <v>11</v>
      </c>
      <c r="C8" s="230" t="s">
        <v>2</v>
      </c>
      <c r="D8" s="230" t="s">
        <v>12</v>
      </c>
      <c r="E8" s="230" t="s">
        <v>13</v>
      </c>
      <c r="F8" s="230" t="s">
        <v>18</v>
      </c>
      <c r="G8" s="230" t="s">
        <v>14</v>
      </c>
      <c r="H8" s="230" t="s">
        <v>15</v>
      </c>
      <c r="I8" s="230" t="s">
        <v>16</v>
      </c>
      <c r="J8" s="230" t="s">
        <v>17</v>
      </c>
      <c r="K8" s="230" t="s">
        <v>3</v>
      </c>
      <c r="L8" s="230" t="s">
        <v>4</v>
      </c>
      <c r="M8" s="230" t="s">
        <v>5</v>
      </c>
      <c r="N8" s="97"/>
      <c r="O8" s="99" t="s">
        <v>7</v>
      </c>
      <c r="P8" s="99" t="s">
        <v>6</v>
      </c>
    </row>
    <row r="9" spans="1:16" ht="18.149999999999999" customHeight="1">
      <c r="A9" s="221">
        <v>1990</v>
      </c>
      <c r="B9" s="235">
        <v>28.1</v>
      </c>
      <c r="C9" s="235">
        <v>27.8</v>
      </c>
      <c r="D9" s="235">
        <v>29.1</v>
      </c>
      <c r="E9" s="235">
        <v>28.2</v>
      </c>
      <c r="F9" s="235">
        <v>28.5</v>
      </c>
      <c r="G9" s="235">
        <v>28.8</v>
      </c>
      <c r="H9" s="235">
        <v>28.9</v>
      </c>
      <c r="I9" s="235">
        <v>29</v>
      </c>
      <c r="J9" s="235">
        <v>28.9</v>
      </c>
      <c r="K9" s="235">
        <v>28.8</v>
      </c>
      <c r="L9" s="235">
        <v>28.8</v>
      </c>
      <c r="M9" s="235">
        <v>28.7</v>
      </c>
      <c r="N9" s="100"/>
      <c r="O9" s="65">
        <f>AVERAGE(B9:M9)</f>
        <v>28.633333333333336</v>
      </c>
      <c r="P9" s="102" t="s">
        <v>21</v>
      </c>
    </row>
    <row r="10" spans="1:16" ht="18.149999999999999" customHeight="1">
      <c r="A10" s="221">
        <v>1991</v>
      </c>
      <c r="B10" s="235">
        <v>29</v>
      </c>
      <c r="C10" s="235">
        <v>29.1</v>
      </c>
      <c r="D10" s="235">
        <v>29.1</v>
      </c>
      <c r="E10" s="235">
        <v>29.4</v>
      </c>
      <c r="F10" s="235">
        <v>29.7</v>
      </c>
      <c r="G10" s="235">
        <v>29.9</v>
      </c>
      <c r="H10" s="235">
        <v>29.6</v>
      </c>
      <c r="I10" s="235">
        <v>29.4</v>
      </c>
      <c r="J10" s="235">
        <v>29.3</v>
      </c>
      <c r="K10" s="235">
        <v>29.7</v>
      </c>
      <c r="L10" s="235">
        <v>30.1</v>
      </c>
      <c r="M10" s="235">
        <v>30.5</v>
      </c>
      <c r="N10" s="101"/>
      <c r="O10" s="65">
        <f t="shared" ref="O10:O32" si="0">AVERAGE(B10:M10)</f>
        <v>29.566666666666666</v>
      </c>
      <c r="P10" s="46">
        <f>(AVERAGE(H9:M9)+AVERAGE(B10:G10))/2</f>
        <v>29.108333333333331</v>
      </c>
    </row>
    <row r="11" spans="1:16" ht="18.149999999999999" customHeight="1">
      <c r="A11" s="221">
        <v>1992</v>
      </c>
      <c r="B11" s="235">
        <v>30.4</v>
      </c>
      <c r="C11" s="235">
        <v>30.7</v>
      </c>
      <c r="D11" s="235">
        <v>31.1</v>
      </c>
      <c r="E11" s="235">
        <v>31.2</v>
      </c>
      <c r="F11" s="235">
        <v>31.5</v>
      </c>
      <c r="G11" s="235">
        <v>32.200000000000003</v>
      </c>
      <c r="H11" s="235">
        <v>32.5</v>
      </c>
      <c r="I11" s="235">
        <v>33</v>
      </c>
      <c r="J11" s="235">
        <v>33.1</v>
      </c>
      <c r="K11" s="235">
        <v>33.200000000000003</v>
      </c>
      <c r="L11" s="235">
        <v>33.4</v>
      </c>
      <c r="M11" s="235">
        <v>31.9</v>
      </c>
      <c r="N11" s="101"/>
      <c r="O11" s="65">
        <f t="shared" si="0"/>
        <v>32.016666666666659</v>
      </c>
      <c r="P11" s="46">
        <f t="shared" ref="P11:P32" si="1">(AVERAGE(H10:M10)+AVERAGE(B11:G11))/2</f>
        <v>30.474999999999994</v>
      </c>
    </row>
    <row r="12" spans="1:16" ht="18.149999999999999" customHeight="1">
      <c r="A12" s="221">
        <v>1993</v>
      </c>
      <c r="B12" s="235">
        <v>34.299999999999997</v>
      </c>
      <c r="C12" s="235">
        <v>34.6</v>
      </c>
      <c r="D12" s="235">
        <v>34.9</v>
      </c>
      <c r="E12" s="235">
        <v>35.5</v>
      </c>
      <c r="F12" s="235">
        <v>35.700000000000003</v>
      </c>
      <c r="G12" s="235">
        <v>35.799999999999997</v>
      </c>
      <c r="H12" s="235">
        <v>36.4</v>
      </c>
      <c r="I12" s="235">
        <v>37</v>
      </c>
      <c r="J12" s="235">
        <v>37.5</v>
      </c>
      <c r="K12" s="235">
        <v>37.799999999999997</v>
      </c>
      <c r="L12" s="235">
        <v>39.6</v>
      </c>
      <c r="M12" s="235">
        <v>37.799999999999997</v>
      </c>
      <c r="N12" s="100"/>
      <c r="O12" s="65">
        <f t="shared" si="0"/>
        <v>36.408333333333339</v>
      </c>
      <c r="P12" s="46">
        <f t="shared" si="1"/>
        <v>33.991666666666667</v>
      </c>
    </row>
    <row r="13" spans="1:16" ht="18.149999999999999" customHeight="1">
      <c r="A13" s="221">
        <v>1994</v>
      </c>
      <c r="B13" s="235">
        <v>37.5</v>
      </c>
      <c r="C13" s="235">
        <v>38.4</v>
      </c>
      <c r="D13" s="235">
        <v>39.200000000000003</v>
      </c>
      <c r="E13" s="235">
        <v>38.6</v>
      </c>
      <c r="F13" s="235">
        <v>38.799999999999997</v>
      </c>
      <c r="G13" s="235">
        <v>38.9</v>
      </c>
      <c r="H13" s="235">
        <v>40.5</v>
      </c>
      <c r="I13" s="235">
        <v>39.4</v>
      </c>
      <c r="J13" s="235">
        <v>40.299999999999997</v>
      </c>
      <c r="K13" s="235">
        <v>41.5</v>
      </c>
      <c r="L13" s="235">
        <v>40.799999999999997</v>
      </c>
      <c r="M13" s="235">
        <v>40.299999999999997</v>
      </c>
      <c r="N13" s="100"/>
      <c r="O13" s="65">
        <f t="shared" si="0"/>
        <v>39.516666666666666</v>
      </c>
      <c r="P13" s="46">
        <f t="shared" si="1"/>
        <v>38.125</v>
      </c>
    </row>
    <row r="14" spans="1:16" ht="18.149999999999999" customHeight="1">
      <c r="A14" s="221">
        <v>1995</v>
      </c>
      <c r="B14" s="235">
        <v>41</v>
      </c>
      <c r="C14" s="235">
        <v>41.4</v>
      </c>
      <c r="D14" s="235">
        <v>41.6</v>
      </c>
      <c r="E14" s="235">
        <v>41.7</v>
      </c>
      <c r="F14" s="235">
        <v>42.2</v>
      </c>
      <c r="G14" s="235">
        <v>42.4</v>
      </c>
      <c r="H14" s="235">
        <v>42.8</v>
      </c>
      <c r="I14" s="235">
        <v>43.1</v>
      </c>
      <c r="J14" s="235">
        <v>43.2</v>
      </c>
      <c r="K14" s="235">
        <v>44.4</v>
      </c>
      <c r="L14" s="235">
        <v>44.9</v>
      </c>
      <c r="M14" s="235">
        <v>45.2</v>
      </c>
      <c r="N14" s="100"/>
      <c r="O14" s="65">
        <f t="shared" si="0"/>
        <v>42.824999999999996</v>
      </c>
      <c r="P14" s="46">
        <f t="shared" si="1"/>
        <v>41.091666666666669</v>
      </c>
    </row>
    <row r="15" spans="1:16" ht="18.149999999999999" customHeight="1">
      <c r="A15" s="221">
        <v>1996</v>
      </c>
      <c r="B15" s="235">
        <v>45.6</v>
      </c>
      <c r="C15" s="235">
        <v>47.3</v>
      </c>
      <c r="D15" s="235">
        <v>48.9</v>
      </c>
      <c r="E15" s="235">
        <v>46.8</v>
      </c>
      <c r="F15" s="235">
        <v>47.5</v>
      </c>
      <c r="G15" s="235">
        <v>48</v>
      </c>
      <c r="H15" s="235">
        <v>46.6</v>
      </c>
      <c r="I15" s="235">
        <v>47.9</v>
      </c>
      <c r="J15" s="235">
        <v>47.5</v>
      </c>
      <c r="K15" s="235">
        <v>51.2</v>
      </c>
      <c r="L15" s="235">
        <v>50.7</v>
      </c>
      <c r="M15" s="235">
        <v>51.6</v>
      </c>
      <c r="N15" s="100"/>
      <c r="O15" s="65">
        <f t="shared" si="0"/>
        <v>48.300000000000004</v>
      </c>
      <c r="P15" s="46">
        <f t="shared" si="1"/>
        <v>45.641666666666666</v>
      </c>
    </row>
    <row r="16" spans="1:16" ht="18.149999999999999" customHeight="1">
      <c r="A16" s="221">
        <v>1997</v>
      </c>
      <c r="B16" s="235">
        <v>52</v>
      </c>
      <c r="C16" s="235">
        <v>52.2</v>
      </c>
      <c r="D16" s="235">
        <v>52.4</v>
      </c>
      <c r="E16" s="235">
        <v>50.1</v>
      </c>
      <c r="F16" s="235">
        <v>49.6</v>
      </c>
      <c r="G16" s="235">
        <v>49.5</v>
      </c>
      <c r="H16" s="235">
        <v>48.8</v>
      </c>
      <c r="I16" s="235">
        <v>50.2</v>
      </c>
      <c r="J16" s="235">
        <v>50.4</v>
      </c>
      <c r="K16" s="235">
        <v>50.5</v>
      </c>
      <c r="L16" s="235">
        <v>50.8</v>
      </c>
      <c r="M16" s="235">
        <v>51.1</v>
      </c>
      <c r="N16" s="100"/>
      <c r="O16" s="65">
        <f t="shared" si="0"/>
        <v>50.633333333333333</v>
      </c>
      <c r="P16" s="46">
        <f t="shared" si="1"/>
        <v>50.108333333333334</v>
      </c>
    </row>
    <row r="17" spans="1:16" ht="18.149999999999999" customHeight="1">
      <c r="A17" s="221">
        <v>1998</v>
      </c>
      <c r="B17" s="235">
        <v>51.1</v>
      </c>
      <c r="C17" s="235">
        <v>50.9</v>
      </c>
      <c r="D17" s="235">
        <v>51.5</v>
      </c>
      <c r="E17" s="235">
        <v>49.3</v>
      </c>
      <c r="F17" s="235">
        <v>51</v>
      </c>
      <c r="G17" s="235">
        <v>50.9</v>
      </c>
      <c r="H17" s="235">
        <v>51.1</v>
      </c>
      <c r="I17" s="235">
        <v>51.6</v>
      </c>
      <c r="J17" s="235">
        <v>52.2</v>
      </c>
      <c r="K17" s="235">
        <v>49.5</v>
      </c>
      <c r="L17" s="235">
        <v>51.2</v>
      </c>
      <c r="M17" s="235">
        <v>50</v>
      </c>
      <c r="N17" s="100"/>
      <c r="O17" s="65">
        <f t="shared" si="0"/>
        <v>50.858333333333341</v>
      </c>
      <c r="P17" s="46">
        <f t="shared" si="1"/>
        <v>50.541666666666671</v>
      </c>
    </row>
    <row r="18" spans="1:16" ht="18.149999999999999" customHeight="1">
      <c r="A18" s="221">
        <v>1999</v>
      </c>
      <c r="B18" s="235">
        <v>53.1</v>
      </c>
      <c r="C18" s="235">
        <v>53.8</v>
      </c>
      <c r="D18" s="235">
        <v>54.4</v>
      </c>
      <c r="E18" s="235">
        <v>55.2</v>
      </c>
      <c r="F18" s="235">
        <v>55.9</v>
      </c>
      <c r="G18" s="235">
        <v>56.3</v>
      </c>
      <c r="H18" s="235">
        <v>56</v>
      </c>
      <c r="I18" s="235">
        <v>56.3</v>
      </c>
      <c r="J18" s="235">
        <v>57.3</v>
      </c>
      <c r="K18" s="235">
        <v>55.6</v>
      </c>
      <c r="L18" s="235">
        <v>56</v>
      </c>
      <c r="M18" s="235">
        <v>54.9</v>
      </c>
      <c r="N18" s="100"/>
      <c r="O18" s="65">
        <f t="shared" si="0"/>
        <v>55.4</v>
      </c>
      <c r="P18" s="46">
        <f t="shared" si="1"/>
        <v>52.858333333333334</v>
      </c>
    </row>
    <row r="19" spans="1:16" ht="18.149999999999999" customHeight="1">
      <c r="A19" s="221">
        <v>2000</v>
      </c>
      <c r="B19" s="235">
        <v>56.8</v>
      </c>
      <c r="C19" s="235">
        <v>57.5</v>
      </c>
      <c r="D19" s="235">
        <v>57.9</v>
      </c>
      <c r="E19" s="235">
        <v>57</v>
      </c>
      <c r="F19" s="235">
        <v>57.4</v>
      </c>
      <c r="G19" s="235">
        <v>58.6</v>
      </c>
      <c r="H19" s="235">
        <v>59.1</v>
      </c>
      <c r="I19" s="235">
        <v>58.8</v>
      </c>
      <c r="J19" s="235">
        <v>58.8</v>
      </c>
      <c r="K19" s="235">
        <v>58.5</v>
      </c>
      <c r="L19" s="235">
        <v>57.9</v>
      </c>
      <c r="M19" s="235">
        <v>59</v>
      </c>
      <c r="N19" s="100"/>
      <c r="O19" s="65">
        <f t="shared" si="0"/>
        <v>58.108333333333327</v>
      </c>
      <c r="P19" s="46">
        <f t="shared" si="1"/>
        <v>56.774999999999991</v>
      </c>
    </row>
    <row r="20" spans="1:16" ht="18.149999999999999" customHeight="1">
      <c r="A20" s="221">
        <v>2001</v>
      </c>
      <c r="B20" s="235">
        <v>58</v>
      </c>
      <c r="C20" s="235">
        <v>57.8</v>
      </c>
      <c r="D20" s="235">
        <v>57.9</v>
      </c>
      <c r="E20" s="235">
        <v>58.6</v>
      </c>
      <c r="F20" s="235">
        <v>58.7</v>
      </c>
      <c r="G20" s="235">
        <v>56.4</v>
      </c>
      <c r="H20" s="235">
        <v>60.9</v>
      </c>
      <c r="I20" s="235">
        <v>58.9</v>
      </c>
      <c r="J20" s="235">
        <v>57</v>
      </c>
      <c r="K20" s="235">
        <v>59.3</v>
      </c>
      <c r="L20" s="235">
        <v>59.8</v>
      </c>
      <c r="M20" s="235">
        <v>60.2</v>
      </c>
      <c r="N20" s="101"/>
      <c r="O20" s="65">
        <f t="shared" si="0"/>
        <v>58.624999999999993</v>
      </c>
      <c r="P20" s="46">
        <f t="shared" si="1"/>
        <v>58.291666666666664</v>
      </c>
    </row>
    <row r="21" spans="1:16" ht="18.149999999999999" customHeight="1">
      <c r="A21" s="221">
        <v>2002</v>
      </c>
      <c r="B21" s="235">
        <v>61</v>
      </c>
      <c r="C21" s="235">
        <v>61.3</v>
      </c>
      <c r="D21" s="235">
        <v>61.1</v>
      </c>
      <c r="E21" s="235">
        <v>59.9</v>
      </c>
      <c r="F21" s="235">
        <v>60.7</v>
      </c>
      <c r="G21" s="235">
        <v>60.9</v>
      </c>
      <c r="H21" s="235">
        <v>61.4</v>
      </c>
      <c r="I21" s="235">
        <v>61.7</v>
      </c>
      <c r="J21" s="235">
        <v>61.5</v>
      </c>
      <c r="K21" s="235">
        <v>61.3</v>
      </c>
      <c r="L21" s="235">
        <v>61</v>
      </c>
      <c r="M21" s="235">
        <v>63.5</v>
      </c>
      <c r="N21" s="101"/>
      <c r="O21" s="65">
        <f t="shared" si="0"/>
        <v>61.274999999999999</v>
      </c>
      <c r="P21" s="46">
        <f t="shared" si="1"/>
        <v>60.083333333333329</v>
      </c>
    </row>
    <row r="22" spans="1:16" ht="18.149999999999999" customHeight="1">
      <c r="A22" s="210">
        <v>2003</v>
      </c>
      <c r="B22" s="235">
        <v>61</v>
      </c>
      <c r="C22" s="235">
        <v>60.5</v>
      </c>
      <c r="D22" s="235">
        <v>61.7</v>
      </c>
      <c r="E22" s="235">
        <v>62.4</v>
      </c>
      <c r="F22" s="235">
        <v>63.3</v>
      </c>
      <c r="G22" s="235">
        <v>63.6</v>
      </c>
      <c r="H22" s="235">
        <v>63.4</v>
      </c>
      <c r="I22" s="235">
        <v>63.1</v>
      </c>
      <c r="J22" s="235">
        <v>63.7</v>
      </c>
      <c r="K22" s="235">
        <v>64.8</v>
      </c>
      <c r="L22" s="235">
        <v>64.3</v>
      </c>
      <c r="M22" s="235">
        <v>64.599999999999994</v>
      </c>
      <c r="N22" s="101"/>
      <c r="O22" s="65">
        <f t="shared" si="0"/>
        <v>63.033333333333331</v>
      </c>
      <c r="P22" s="46">
        <f t="shared" si="1"/>
        <v>61.908333333333331</v>
      </c>
    </row>
    <row r="23" spans="1:16" ht="18.149999999999999" customHeight="1">
      <c r="A23" s="210">
        <v>2004</v>
      </c>
      <c r="B23" s="235">
        <v>64.3</v>
      </c>
      <c r="C23" s="235">
        <v>64.400000000000006</v>
      </c>
      <c r="D23" s="235">
        <v>65.099999999999994</v>
      </c>
      <c r="E23" s="235">
        <v>65.400000000000006</v>
      </c>
      <c r="F23" s="235">
        <v>66.3</v>
      </c>
      <c r="G23" s="235">
        <v>67</v>
      </c>
      <c r="H23" s="235">
        <v>64.3</v>
      </c>
      <c r="I23" s="235">
        <v>65.099999999999994</v>
      </c>
      <c r="J23" s="235">
        <v>65.2</v>
      </c>
      <c r="K23" s="235">
        <v>65.099999999999994</v>
      </c>
      <c r="L23" s="235">
        <v>65.5</v>
      </c>
      <c r="M23" s="235">
        <v>65.900000000000006</v>
      </c>
      <c r="N23" s="106"/>
      <c r="O23" s="65">
        <f t="shared" si="0"/>
        <v>65.3</v>
      </c>
      <c r="P23" s="46">
        <f t="shared" si="1"/>
        <v>64.7</v>
      </c>
    </row>
    <row r="24" spans="1:16" ht="18.149999999999999" customHeight="1">
      <c r="A24" s="210">
        <v>2005</v>
      </c>
      <c r="B24" s="235">
        <v>65.8</v>
      </c>
      <c r="C24" s="235">
        <v>66.400000000000006</v>
      </c>
      <c r="D24" s="235">
        <v>66.099999999999994</v>
      </c>
      <c r="E24" s="235">
        <v>65.2</v>
      </c>
      <c r="F24" s="235">
        <v>64.8</v>
      </c>
      <c r="G24" s="235">
        <v>64.5</v>
      </c>
      <c r="H24" s="235">
        <v>64.900000000000006</v>
      </c>
      <c r="I24" s="235">
        <v>65.400000000000006</v>
      </c>
      <c r="J24" s="235">
        <v>65.5</v>
      </c>
      <c r="K24" s="235">
        <v>65.7</v>
      </c>
      <c r="L24" s="235">
        <v>66.099999999999994</v>
      </c>
      <c r="M24" s="235">
        <v>66.599999999999994</v>
      </c>
      <c r="N24" s="106"/>
      <c r="O24" s="65">
        <f t="shared" si="0"/>
        <v>65.583333333333343</v>
      </c>
      <c r="P24" s="46">
        <f t="shared" si="1"/>
        <v>65.324999999999989</v>
      </c>
    </row>
    <row r="25" spans="1:16" ht="18.149999999999999" customHeight="1">
      <c r="A25" s="210">
        <v>2006</v>
      </c>
      <c r="B25" s="235">
        <v>65.8</v>
      </c>
      <c r="C25" s="235">
        <v>67.3</v>
      </c>
      <c r="D25" s="235">
        <v>67.7</v>
      </c>
      <c r="E25" s="235">
        <v>67.8</v>
      </c>
      <c r="F25" s="235">
        <v>68.099999999999994</v>
      </c>
      <c r="G25" s="235">
        <v>68.5</v>
      </c>
      <c r="H25" s="235">
        <v>66.5</v>
      </c>
      <c r="I25" s="235">
        <v>66.7</v>
      </c>
      <c r="J25" s="235">
        <v>66.8</v>
      </c>
      <c r="K25" s="235">
        <v>68.5</v>
      </c>
      <c r="L25" s="235">
        <v>68.7</v>
      </c>
      <c r="M25" s="235">
        <v>68.3</v>
      </c>
      <c r="N25" s="108"/>
      <c r="O25" s="65">
        <f t="shared" si="0"/>
        <v>67.558333333333337</v>
      </c>
      <c r="P25" s="46">
        <f t="shared" si="1"/>
        <v>66.616666666666674</v>
      </c>
    </row>
    <row r="26" spans="1:16" ht="18.149999999999999" customHeight="1">
      <c r="A26" s="210">
        <v>2007</v>
      </c>
      <c r="B26" s="235">
        <v>68.900000000000006</v>
      </c>
      <c r="C26" s="235">
        <v>68.900000000000006</v>
      </c>
      <c r="D26" s="235">
        <v>69.099999999999994</v>
      </c>
      <c r="E26" s="235">
        <v>70</v>
      </c>
      <c r="F26" s="235">
        <v>70.3</v>
      </c>
      <c r="G26" s="235">
        <v>70.3</v>
      </c>
      <c r="H26" s="235">
        <v>70.099999999999994</v>
      </c>
      <c r="I26" s="235">
        <v>70.599999999999994</v>
      </c>
      <c r="J26" s="235">
        <v>70.8</v>
      </c>
      <c r="K26" s="235">
        <v>70.8</v>
      </c>
      <c r="L26" s="235">
        <v>70.599999999999994</v>
      </c>
      <c r="M26" s="235">
        <v>70.5</v>
      </c>
      <c r="N26" s="108"/>
      <c r="O26" s="65">
        <f t="shared" si="0"/>
        <v>70.075000000000003</v>
      </c>
      <c r="P26" s="46">
        <f t="shared" si="1"/>
        <v>68.583333333333329</v>
      </c>
    </row>
    <row r="27" spans="1:16" ht="18.149999999999999" customHeight="1">
      <c r="A27" s="211">
        <v>2008</v>
      </c>
      <c r="B27" s="235">
        <v>66.7</v>
      </c>
      <c r="C27" s="235">
        <v>67.400000000000006</v>
      </c>
      <c r="D27" s="235">
        <v>67.5</v>
      </c>
      <c r="E27" s="235">
        <v>66.7</v>
      </c>
      <c r="F27" s="235">
        <v>66.7</v>
      </c>
      <c r="G27" s="235">
        <v>67.5</v>
      </c>
      <c r="H27" s="235">
        <v>67.599999999999994</v>
      </c>
      <c r="I27" s="235">
        <v>66.8</v>
      </c>
      <c r="J27" s="235">
        <v>66.8</v>
      </c>
      <c r="K27" s="235">
        <v>66.099999999999994</v>
      </c>
      <c r="L27" s="235">
        <v>65.7</v>
      </c>
      <c r="M27" s="235">
        <v>65.8</v>
      </c>
      <c r="N27" s="101"/>
      <c r="O27" s="65">
        <f t="shared" si="0"/>
        <v>66.774999999999991</v>
      </c>
      <c r="P27" s="46">
        <f t="shared" si="1"/>
        <v>68.824999999999989</v>
      </c>
    </row>
    <row r="28" spans="1:16" ht="18.149999999999999" customHeight="1">
      <c r="A28" s="211">
        <v>2009</v>
      </c>
      <c r="B28" s="235">
        <v>64.2</v>
      </c>
      <c r="C28" s="235">
        <v>63.6</v>
      </c>
      <c r="D28" s="235">
        <v>62.8</v>
      </c>
      <c r="E28" s="235">
        <v>63.5</v>
      </c>
      <c r="F28" s="235">
        <v>63.5</v>
      </c>
      <c r="G28" s="235">
        <v>63.5</v>
      </c>
      <c r="H28" s="235">
        <v>64.099999999999994</v>
      </c>
      <c r="I28" s="235">
        <v>64.8</v>
      </c>
      <c r="J28" s="235">
        <v>64.3</v>
      </c>
      <c r="K28" s="235">
        <v>64.5</v>
      </c>
      <c r="L28" s="235">
        <v>64.8</v>
      </c>
      <c r="M28" s="235">
        <v>66.3</v>
      </c>
      <c r="N28" s="104"/>
      <c r="O28" s="65">
        <f t="shared" si="0"/>
        <v>64.158333333333331</v>
      </c>
      <c r="P28" s="46">
        <f t="shared" si="1"/>
        <v>64.99166666666666</v>
      </c>
    </row>
    <row r="29" spans="1:16" ht="18.149999999999999" customHeight="1">
      <c r="A29" s="211">
        <v>2010</v>
      </c>
      <c r="B29" s="235">
        <v>65.8</v>
      </c>
      <c r="C29" s="235">
        <v>65.900000000000006</v>
      </c>
      <c r="D29" s="235">
        <v>65.8</v>
      </c>
      <c r="E29" s="235">
        <v>65.599999999999994</v>
      </c>
      <c r="F29" s="235">
        <v>65.7</v>
      </c>
      <c r="G29" s="235">
        <v>65.900000000000006</v>
      </c>
      <c r="H29" s="235">
        <v>66.8</v>
      </c>
      <c r="I29" s="235">
        <v>67.3</v>
      </c>
      <c r="J29" s="235">
        <v>68.400000000000006</v>
      </c>
      <c r="K29" s="235">
        <v>68.3</v>
      </c>
      <c r="L29" s="235">
        <v>69.5</v>
      </c>
      <c r="M29" s="235">
        <v>68.2</v>
      </c>
      <c r="N29" s="104" t="s">
        <v>0</v>
      </c>
      <c r="O29" s="65">
        <f t="shared" si="0"/>
        <v>66.933333333333337</v>
      </c>
      <c r="P29" s="46">
        <f t="shared" si="1"/>
        <v>65.291666666666671</v>
      </c>
    </row>
    <row r="30" spans="1:16" ht="18.149999999999999" customHeight="1">
      <c r="A30" s="211">
        <v>2011</v>
      </c>
      <c r="B30" s="235">
        <v>68.099999999999994</v>
      </c>
      <c r="C30" s="235">
        <v>68.8</v>
      </c>
      <c r="D30" s="235">
        <v>69.099999999999994</v>
      </c>
      <c r="E30" s="235">
        <v>69.599999999999994</v>
      </c>
      <c r="F30" s="235">
        <v>69.3</v>
      </c>
      <c r="G30" s="235">
        <v>69</v>
      </c>
      <c r="H30" s="235">
        <v>69.3</v>
      </c>
      <c r="I30" s="235">
        <v>68.7</v>
      </c>
      <c r="J30" s="235">
        <v>68.7</v>
      </c>
      <c r="K30" s="235">
        <v>69.5</v>
      </c>
      <c r="L30" s="235">
        <v>70.5</v>
      </c>
      <c r="M30" s="235">
        <v>71</v>
      </c>
      <c r="N30" s="104"/>
      <c r="O30" s="65">
        <f t="shared" si="0"/>
        <v>69.3</v>
      </c>
      <c r="P30" s="46">
        <f t="shared" si="1"/>
        <v>68.533333333333331</v>
      </c>
    </row>
    <row r="31" spans="1:16" ht="18.149999999999999" customHeight="1">
      <c r="A31" s="211">
        <v>2012</v>
      </c>
      <c r="B31" s="235">
        <v>72.099999999999994</v>
      </c>
      <c r="C31" s="150">
        <v>72.099999999999994</v>
      </c>
      <c r="D31" s="151">
        <v>71.900000000000006</v>
      </c>
      <c r="E31" s="151">
        <v>72.099999999999994</v>
      </c>
      <c r="F31" s="151">
        <v>72.8</v>
      </c>
      <c r="G31" s="151">
        <v>74.3</v>
      </c>
      <c r="H31" s="150">
        <v>72.599999999999994</v>
      </c>
      <c r="I31" s="150">
        <v>73.3</v>
      </c>
      <c r="J31" s="151">
        <v>72.099999999999994</v>
      </c>
      <c r="K31" s="151">
        <v>73.400000000000006</v>
      </c>
      <c r="L31" s="150">
        <v>73.099999999999994</v>
      </c>
      <c r="M31" s="151">
        <v>73.400000000000006</v>
      </c>
      <c r="N31" s="104"/>
      <c r="O31" s="65">
        <f t="shared" si="0"/>
        <v>72.766666666666666</v>
      </c>
      <c r="P31" s="46">
        <f t="shared" si="1"/>
        <v>71.083333333333329</v>
      </c>
    </row>
    <row r="32" spans="1:16" ht="18.149999999999999" customHeight="1">
      <c r="A32" s="177">
        <v>2013</v>
      </c>
      <c r="B32" s="103">
        <v>74</v>
      </c>
      <c r="C32" s="103">
        <v>73.7</v>
      </c>
      <c r="D32" s="103">
        <v>74</v>
      </c>
      <c r="E32" s="151">
        <v>74.599999999999994</v>
      </c>
      <c r="F32" s="103">
        <v>75.099999999999994</v>
      </c>
      <c r="G32" s="103">
        <v>75.3</v>
      </c>
      <c r="H32" s="164">
        <v>73.7</v>
      </c>
      <c r="I32" s="103">
        <v>75</v>
      </c>
      <c r="J32" s="104">
        <v>75.3</v>
      </c>
      <c r="K32" s="104">
        <v>76.099999999999994</v>
      </c>
      <c r="L32" s="104">
        <v>75.599999999999994</v>
      </c>
      <c r="M32" s="104">
        <v>76.400000000000006</v>
      </c>
      <c r="N32" s="104"/>
      <c r="O32" s="65">
        <f t="shared" si="0"/>
        <v>74.899999999999991</v>
      </c>
      <c r="P32" s="46">
        <f t="shared" si="1"/>
        <v>73.716666666666669</v>
      </c>
    </row>
    <row r="33" spans="1:16" ht="18.149999999999999" customHeight="1">
      <c r="A33" s="177">
        <v>2014</v>
      </c>
      <c r="B33" s="103">
        <v>77.8</v>
      </c>
      <c r="C33" s="103">
        <v>75.5</v>
      </c>
      <c r="D33" s="103">
        <v>75.400000000000006</v>
      </c>
      <c r="E33" s="150">
        <v>76.400000000000006</v>
      </c>
      <c r="F33" s="103">
        <v>77.099999999999994</v>
      </c>
      <c r="G33" s="104">
        <v>76.2</v>
      </c>
      <c r="H33" s="256" t="s">
        <v>44</v>
      </c>
      <c r="I33" s="103"/>
      <c r="J33" s="104"/>
      <c r="K33" s="104"/>
      <c r="L33" s="104"/>
      <c r="M33" s="104"/>
      <c r="N33" s="104"/>
      <c r="O33" s="65"/>
      <c r="P33" s="46"/>
    </row>
    <row r="34" spans="1:16" ht="18.149999999999999" customHeight="1">
      <c r="A34" s="177"/>
      <c r="B34" s="103"/>
      <c r="C34" s="244"/>
      <c r="D34" s="103"/>
      <c r="E34" s="150"/>
      <c r="F34" s="104"/>
      <c r="G34" s="104"/>
      <c r="H34" s="104"/>
      <c r="I34" s="103"/>
      <c r="J34" s="104"/>
      <c r="K34" s="104"/>
      <c r="L34" s="104"/>
      <c r="M34" s="104"/>
      <c r="N34" s="104"/>
      <c r="O34" s="65"/>
      <c r="P34" s="46"/>
    </row>
    <row r="35" spans="1:16" ht="15.75" customHeight="1">
      <c r="A35"/>
      <c r="B35" s="250" t="s">
        <v>10</v>
      </c>
      <c r="C35" s="28"/>
      <c r="F35" s="28"/>
      <c r="G35" s="27"/>
      <c r="H35" s="27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251"/>
      <c r="B36" s="10"/>
      <c r="C36" s="10"/>
      <c r="D36" s="10"/>
      <c r="E36" s="10"/>
      <c r="F36" s="10"/>
      <c r="G36" s="10"/>
      <c r="H36" s="38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A37" s="251"/>
      <c r="B37" s="10"/>
      <c r="C37" s="10"/>
      <c r="D37" s="10"/>
      <c r="E37" s="10"/>
      <c r="F37" s="10"/>
      <c r="G37" s="10"/>
      <c r="H37" s="38"/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A38" s="251"/>
      <c r="B38" s="10"/>
      <c r="C38" s="10"/>
      <c r="D38" s="10"/>
      <c r="E38" s="10"/>
      <c r="F38" s="10"/>
      <c r="G38" s="10"/>
      <c r="H38" s="38"/>
      <c r="I38" s="37"/>
      <c r="J38" s="38" t="s">
        <v>28</v>
      </c>
      <c r="K38" s="38"/>
      <c r="L38" s="38"/>
      <c r="M38" s="38"/>
      <c r="N38" s="38"/>
      <c r="O38" s="38"/>
      <c r="P38" s="38"/>
    </row>
    <row r="39" spans="1:16" ht="18.149999999999999" customHeight="1">
      <c r="A39" s="251"/>
      <c r="B39" s="10"/>
      <c r="C39" s="10"/>
      <c r="D39" s="10"/>
      <c r="E39" s="10"/>
      <c r="F39" s="10"/>
      <c r="G39" s="10"/>
      <c r="H39" s="38"/>
      <c r="I39" s="38"/>
      <c r="J39" s="38"/>
      <c r="K39" s="38"/>
      <c r="L39" s="38"/>
      <c r="M39" s="38"/>
      <c r="N39" s="38"/>
      <c r="O39" s="38"/>
      <c r="P39" s="10"/>
    </row>
    <row r="40" spans="1:16" ht="18.149999999999999" customHeight="1">
      <c r="A40" s="251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</row>
    <row r="41" spans="1:16" ht="15">
      <c r="A41" s="251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spans="1:16" ht="15">
      <c r="A42" s="251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</row>
    <row r="43" spans="1:16" ht="15">
      <c r="A43" s="251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</row>
    <row r="44" spans="1:16" ht="15">
      <c r="A44" s="251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</row>
    <row r="45" spans="1:16" ht="15">
      <c r="A45" s="251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ht="15">
      <c r="A46" s="251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</row>
    <row r="47" spans="1:16" ht="15">
      <c r="A47" s="251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</row>
    <row r="48" spans="1:16" ht="15">
      <c r="A48" s="251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</row>
    <row r="49" spans="1:16" ht="15">
      <c r="A49" s="251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</row>
    <row r="50" spans="1:16" ht="15">
      <c r="A50" s="251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</row>
    <row r="51" spans="1:16" ht="15">
      <c r="A51" s="251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</row>
    <row r="52" spans="1:16" ht="15">
      <c r="A52" s="251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ht="15">
      <c r="A53" s="251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</row>
    <row r="54" spans="1:16" ht="15">
      <c r="A54" s="251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</row>
    <row r="55" spans="1:16" ht="15">
      <c r="A55" s="251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</row>
    <row r="56" spans="1:16" ht="15">
      <c r="A56" s="251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</row>
    <row r="57" spans="1:16" ht="15">
      <c r="A57" s="251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</row>
    <row r="58" spans="1:16" ht="15">
      <c r="A58" s="251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</row>
    <row r="59" spans="1:16" ht="15">
      <c r="A59" s="251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</row>
    <row r="60" spans="1:16" ht="15">
      <c r="A60" s="251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</row>
    <row r="61" spans="1:16" ht="15">
      <c r="A61" s="251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</row>
    <row r="62" spans="1:16" ht="15">
      <c r="A62" s="251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</row>
    <row r="63" spans="1:16" ht="15">
      <c r="A63" s="251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</row>
    <row r="64" spans="1:16" ht="15">
      <c r="A64" s="251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</row>
    <row r="65" spans="1:16" ht="15">
      <c r="A65" s="251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</row>
    <row r="66" spans="1:16" ht="15">
      <c r="A66" s="251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</row>
    <row r="67" spans="1:16" ht="15">
      <c r="A67" s="251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</row>
    <row r="68" spans="1:16" ht="15">
      <c r="A68" s="251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</row>
    <row r="69" spans="1:16" ht="15">
      <c r="A69" s="251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</row>
    <row r="70" spans="1:16" ht="15">
      <c r="A70" s="251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</row>
    <row r="71" spans="1:16" ht="15">
      <c r="A71" s="251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</row>
    <row r="72" spans="1:16" ht="15">
      <c r="A72" s="251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</row>
    <row r="73" spans="1:16" ht="15">
      <c r="A73" s="251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</row>
    <row r="74" spans="1:16" ht="15">
      <c r="A74" s="251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</row>
    <row r="75" spans="1:16" ht="15">
      <c r="A75" s="251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</row>
    <row r="76" spans="1:16" ht="15">
      <c r="A76" s="251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</row>
    <row r="77" spans="1:16" ht="15">
      <c r="A77" s="251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</row>
    <row r="78" spans="1:16" ht="15">
      <c r="A78" s="251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</row>
    <row r="79" spans="1:16" ht="15">
      <c r="A79" s="251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</row>
    <row r="80" spans="1:16" ht="15">
      <c r="A80" s="251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</row>
    <row r="81" spans="1:16" ht="15">
      <c r="A81" s="251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</row>
    <row r="82" spans="1:16" ht="15">
      <c r="A82" s="251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</row>
    <row r="83" spans="1:16" ht="15">
      <c r="A83" s="251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</row>
    <row r="84" spans="1:16" ht="15">
      <c r="A84" s="251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</row>
  </sheetData>
  <mergeCells count="5">
    <mergeCell ref="A1:P1"/>
    <mergeCell ref="A3:P3"/>
    <mergeCell ref="A4:P4"/>
    <mergeCell ref="A5:P5"/>
    <mergeCell ref="A6:P6"/>
  </mergeCells>
  <printOptions horizontalCentered="1"/>
  <pageMargins left="0.25" right="0.17" top="0.56000000000000005" bottom="0" header="0" footer="0"/>
  <pageSetup scale="7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topLeftCell="A4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77" t="s">
        <v>32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6" ht="18.149999999999999" customHeight="1">
      <c r="A2" s="189"/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78" t="s">
        <v>24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149999999999999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112">
        <v>50.7</v>
      </c>
      <c r="C9" s="113">
        <v>50.8</v>
      </c>
      <c r="D9" s="112">
        <v>50.7</v>
      </c>
      <c r="E9" s="112">
        <v>50.6</v>
      </c>
      <c r="F9" s="112">
        <v>50.6</v>
      </c>
      <c r="G9" s="112">
        <v>50.6</v>
      </c>
      <c r="H9" s="112">
        <v>50.6</v>
      </c>
      <c r="I9" s="112">
        <v>51.4</v>
      </c>
      <c r="J9" s="112">
        <v>51.8</v>
      </c>
      <c r="K9" s="113">
        <v>52</v>
      </c>
      <c r="L9" s="113">
        <v>52</v>
      </c>
      <c r="M9" s="112">
        <v>52.5</v>
      </c>
      <c r="N9" s="112"/>
      <c r="O9" s="65">
        <f>AVERAGE(B9:M9)</f>
        <v>51.191666666666663</v>
      </c>
      <c r="P9" s="114" t="s">
        <v>21</v>
      </c>
    </row>
    <row r="10" spans="1:16" ht="18.149999999999999" customHeight="1">
      <c r="A10" s="212">
        <v>1991</v>
      </c>
      <c r="B10" s="112">
        <v>52.8</v>
      </c>
      <c r="C10" s="113">
        <v>52.8</v>
      </c>
      <c r="D10" s="112">
        <v>52.8</v>
      </c>
      <c r="E10" s="112">
        <v>53.5</v>
      </c>
      <c r="F10" s="112">
        <v>53.6</v>
      </c>
      <c r="G10" s="112">
        <v>53.6</v>
      </c>
      <c r="H10" s="112">
        <v>53.9</v>
      </c>
      <c r="I10" s="112">
        <v>54.4</v>
      </c>
      <c r="J10" s="112">
        <v>54.6</v>
      </c>
      <c r="K10" s="113">
        <v>54.9</v>
      </c>
      <c r="L10" s="112">
        <v>55.2</v>
      </c>
      <c r="M10" s="112">
        <v>55.2</v>
      </c>
      <c r="N10" s="112"/>
      <c r="O10" s="65">
        <f t="shared" ref="O10:O32" si="0">AVERAGE(B10:M10)</f>
        <v>53.94166666666667</v>
      </c>
      <c r="P10" s="46">
        <f>(AVERAGE(H9:M9)+AVERAGE(B10:G10))/2</f>
        <v>52.45</v>
      </c>
    </row>
    <row r="11" spans="1:16" ht="18.149999999999999" customHeight="1">
      <c r="A11" s="212">
        <v>1992</v>
      </c>
      <c r="B11" s="112">
        <v>55.4</v>
      </c>
      <c r="C11" s="112">
        <v>55.9</v>
      </c>
      <c r="D11" s="113">
        <v>56.1</v>
      </c>
      <c r="E11" s="112">
        <v>56.1</v>
      </c>
      <c r="F11" s="112">
        <v>56.5</v>
      </c>
      <c r="G11" s="112">
        <v>56.6</v>
      </c>
      <c r="H11" s="112">
        <v>54.7</v>
      </c>
      <c r="I11" s="113">
        <v>55</v>
      </c>
      <c r="J11" s="113">
        <v>55</v>
      </c>
      <c r="K11" s="113">
        <v>55</v>
      </c>
      <c r="L11" s="112">
        <v>55.2</v>
      </c>
      <c r="M11" s="112">
        <v>55.2</v>
      </c>
      <c r="N11" s="112"/>
      <c r="O11" s="65">
        <f t="shared" si="0"/>
        <v>55.558333333333337</v>
      </c>
      <c r="P11" s="46">
        <f t="shared" ref="P11:P32" si="1">(AVERAGE(H10:M10)+AVERAGE(B11:G11))/2</f>
        <v>55.4</v>
      </c>
    </row>
    <row r="12" spans="1:16" ht="18.149999999999999" customHeight="1">
      <c r="A12" s="212">
        <v>1993</v>
      </c>
      <c r="B12" s="112">
        <v>55.6</v>
      </c>
      <c r="C12" s="112">
        <v>55.7</v>
      </c>
      <c r="D12" s="113">
        <v>56.1</v>
      </c>
      <c r="E12" s="112">
        <v>56.5</v>
      </c>
      <c r="F12" s="112">
        <v>56.8</v>
      </c>
      <c r="G12" s="113">
        <v>56.6</v>
      </c>
      <c r="H12" s="112">
        <v>57.8</v>
      </c>
      <c r="I12" s="113">
        <v>58</v>
      </c>
      <c r="J12" s="112">
        <v>57.9</v>
      </c>
      <c r="K12" s="113">
        <v>59</v>
      </c>
      <c r="L12" s="113">
        <v>59</v>
      </c>
      <c r="M12" s="112">
        <v>59.4</v>
      </c>
      <c r="N12" s="112"/>
      <c r="O12" s="65">
        <f t="shared" si="0"/>
        <v>57.366666666666667</v>
      </c>
      <c r="P12" s="46">
        <f t="shared" si="1"/>
        <v>55.61666666666666</v>
      </c>
    </row>
    <row r="13" spans="1:16" ht="18.149999999999999" customHeight="1">
      <c r="A13" s="212">
        <v>1994</v>
      </c>
      <c r="B13" s="113">
        <v>58.9</v>
      </c>
      <c r="C13" s="113">
        <v>59.3</v>
      </c>
      <c r="D13" s="112">
        <v>59.9</v>
      </c>
      <c r="E13" s="112">
        <v>59.9</v>
      </c>
      <c r="F13" s="112">
        <v>59.8</v>
      </c>
      <c r="G13" s="112">
        <v>59.8</v>
      </c>
      <c r="H13" s="112">
        <v>59.6</v>
      </c>
      <c r="I13" s="112">
        <v>58.6</v>
      </c>
      <c r="J13" s="112">
        <v>59.8</v>
      </c>
      <c r="K13" s="112">
        <v>59.7</v>
      </c>
      <c r="L13" s="112">
        <v>60.4</v>
      </c>
      <c r="M13" s="112">
        <v>60.6</v>
      </c>
      <c r="N13" s="112"/>
      <c r="O13" s="65">
        <f t="shared" si="0"/>
        <v>59.69166666666667</v>
      </c>
      <c r="P13" s="46">
        <f t="shared" si="1"/>
        <v>59.05833333333333</v>
      </c>
    </row>
    <row r="14" spans="1:16" ht="18.149999999999999" customHeight="1">
      <c r="A14" s="212">
        <v>1995</v>
      </c>
      <c r="B14" s="113">
        <v>61</v>
      </c>
      <c r="C14" s="112">
        <v>61.7</v>
      </c>
      <c r="D14" s="112">
        <v>60.4</v>
      </c>
      <c r="E14" s="112">
        <v>60.1</v>
      </c>
      <c r="F14" s="112">
        <v>60.3</v>
      </c>
      <c r="G14" s="112">
        <v>60.6</v>
      </c>
      <c r="H14" s="112">
        <v>60.1</v>
      </c>
      <c r="I14" s="113">
        <v>59.2</v>
      </c>
      <c r="J14" s="113">
        <v>62.1</v>
      </c>
      <c r="K14" s="112">
        <v>64.3</v>
      </c>
      <c r="L14" s="112">
        <v>62.2</v>
      </c>
      <c r="M14" s="112">
        <v>62.6</v>
      </c>
      <c r="N14" s="112"/>
      <c r="O14" s="65">
        <f t="shared" si="0"/>
        <v>61.216666666666669</v>
      </c>
      <c r="P14" s="46">
        <f t="shared" si="1"/>
        <v>60.233333333333334</v>
      </c>
    </row>
    <row r="15" spans="1:16" ht="18.149999999999999" customHeight="1">
      <c r="A15" s="212">
        <v>1996</v>
      </c>
      <c r="B15" s="112">
        <v>63.4</v>
      </c>
      <c r="C15" s="113">
        <v>63.8</v>
      </c>
      <c r="D15" s="112">
        <v>63.8</v>
      </c>
      <c r="E15" s="112">
        <v>63.9</v>
      </c>
      <c r="F15" s="112">
        <v>64.2</v>
      </c>
      <c r="G15" s="113">
        <v>65</v>
      </c>
      <c r="H15" s="112">
        <v>66.3</v>
      </c>
      <c r="I15" s="113">
        <v>66</v>
      </c>
      <c r="J15" s="112">
        <v>64.599999999999994</v>
      </c>
      <c r="K15" s="112">
        <v>67.3</v>
      </c>
      <c r="L15" s="112">
        <v>67.8</v>
      </c>
      <c r="M15" s="112">
        <v>67.400000000000006</v>
      </c>
      <c r="N15" s="113"/>
      <c r="O15" s="65">
        <f t="shared" si="0"/>
        <v>65.291666666666671</v>
      </c>
      <c r="P15" s="46">
        <f t="shared" si="1"/>
        <v>62.883333333333333</v>
      </c>
    </row>
    <row r="16" spans="1:16" ht="18.149999999999999" customHeight="1">
      <c r="A16" s="212">
        <v>1997</v>
      </c>
      <c r="B16" s="112">
        <v>70.5</v>
      </c>
      <c r="C16" s="112">
        <v>70.5</v>
      </c>
      <c r="D16" s="112">
        <v>69.900000000000006</v>
      </c>
      <c r="E16" s="112">
        <v>71.5</v>
      </c>
      <c r="F16" s="112">
        <v>71.400000000000006</v>
      </c>
      <c r="G16" s="113">
        <v>72.599999999999994</v>
      </c>
      <c r="H16" s="112">
        <v>71.2</v>
      </c>
      <c r="I16" s="112">
        <v>71.599999999999994</v>
      </c>
      <c r="J16" s="112">
        <v>72.099999999999994</v>
      </c>
      <c r="K16" s="113">
        <v>72.099999999999994</v>
      </c>
      <c r="L16" s="112">
        <v>72.5</v>
      </c>
      <c r="M16" s="112">
        <v>72.5</v>
      </c>
      <c r="N16" s="112"/>
      <c r="O16" s="65">
        <f t="shared" si="0"/>
        <v>71.533333333333331</v>
      </c>
      <c r="P16" s="46">
        <f t="shared" si="1"/>
        <v>68.816666666666663</v>
      </c>
    </row>
    <row r="17" spans="1:16" ht="18.149999999999999" customHeight="1">
      <c r="A17" s="212">
        <v>1998</v>
      </c>
      <c r="B17" s="112">
        <v>72.7</v>
      </c>
      <c r="C17" s="112">
        <v>73.7</v>
      </c>
      <c r="D17" s="113">
        <v>73.900000000000006</v>
      </c>
      <c r="E17" s="113">
        <v>73.8</v>
      </c>
      <c r="F17" s="112">
        <v>74.3</v>
      </c>
      <c r="G17" s="112">
        <v>75.2</v>
      </c>
      <c r="H17" s="112">
        <v>74.099999999999994</v>
      </c>
      <c r="I17" s="112">
        <v>74.7</v>
      </c>
      <c r="J17" s="112">
        <v>73.8</v>
      </c>
      <c r="K17" s="113">
        <v>74.2</v>
      </c>
      <c r="L17" s="113">
        <v>74</v>
      </c>
      <c r="M17" s="113">
        <v>75.099999999999994</v>
      </c>
      <c r="N17" s="112"/>
      <c r="O17" s="65">
        <f t="shared" si="0"/>
        <v>74.125000000000014</v>
      </c>
      <c r="P17" s="46">
        <f t="shared" si="1"/>
        <v>72.966666666666669</v>
      </c>
    </row>
    <row r="18" spans="1:16" ht="18.149999999999999" customHeight="1">
      <c r="A18" s="212">
        <v>1999</v>
      </c>
      <c r="B18" s="112">
        <v>75.2</v>
      </c>
      <c r="C18" s="112">
        <v>75.3</v>
      </c>
      <c r="D18" s="112">
        <v>75.900000000000006</v>
      </c>
      <c r="E18" s="112">
        <v>77.400000000000006</v>
      </c>
      <c r="F18" s="112">
        <v>77.599999999999994</v>
      </c>
      <c r="G18" s="112">
        <v>77.900000000000006</v>
      </c>
      <c r="H18" s="112">
        <v>78.5</v>
      </c>
      <c r="I18" s="113">
        <v>79</v>
      </c>
      <c r="J18" s="112">
        <v>79.900000000000006</v>
      </c>
      <c r="K18" s="112">
        <v>79.599999999999994</v>
      </c>
      <c r="L18" s="113">
        <v>80</v>
      </c>
      <c r="M18" s="112">
        <v>79.900000000000006</v>
      </c>
      <c r="N18" s="112"/>
      <c r="O18" s="65">
        <f t="shared" si="0"/>
        <v>78.016666666666666</v>
      </c>
      <c r="P18" s="46">
        <f t="shared" si="1"/>
        <v>75.433333333333337</v>
      </c>
    </row>
    <row r="19" spans="1:16" ht="18.149999999999999" customHeight="1">
      <c r="A19" s="212">
        <v>2000</v>
      </c>
      <c r="B19" s="112">
        <v>81.3</v>
      </c>
      <c r="C19" s="112">
        <v>81.400000000000006</v>
      </c>
      <c r="D19" s="112">
        <v>81.900000000000006</v>
      </c>
      <c r="E19" s="112">
        <v>82.1</v>
      </c>
      <c r="F19" s="112">
        <v>82.1</v>
      </c>
      <c r="G19" s="112">
        <v>82.7</v>
      </c>
      <c r="H19" s="112">
        <v>83.6</v>
      </c>
      <c r="I19" s="112">
        <v>84.6</v>
      </c>
      <c r="J19" s="113">
        <v>84.7</v>
      </c>
      <c r="K19" s="112">
        <v>85.5</v>
      </c>
      <c r="L19" s="112">
        <v>85.9</v>
      </c>
      <c r="M19" s="113">
        <v>86</v>
      </c>
      <c r="N19" s="113"/>
      <c r="O19" s="65">
        <f t="shared" si="0"/>
        <v>83.483333333333334</v>
      </c>
      <c r="P19" s="46">
        <f t="shared" si="1"/>
        <v>80.699999999999989</v>
      </c>
    </row>
    <row r="20" spans="1:16" ht="18.149999999999999" customHeight="1">
      <c r="A20" s="212">
        <v>2001</v>
      </c>
      <c r="B20" s="113">
        <v>83.5</v>
      </c>
      <c r="C20" s="113">
        <v>84.2</v>
      </c>
      <c r="D20" s="113">
        <v>84</v>
      </c>
      <c r="E20" s="113">
        <v>85.3</v>
      </c>
      <c r="F20" s="113">
        <v>85.4</v>
      </c>
      <c r="G20" s="113">
        <v>85.9</v>
      </c>
      <c r="H20" s="113">
        <v>86.6</v>
      </c>
      <c r="I20" s="113">
        <v>85.9</v>
      </c>
      <c r="J20" s="113">
        <v>86.1</v>
      </c>
      <c r="K20" s="113">
        <v>86.2</v>
      </c>
      <c r="L20" s="113">
        <v>86.5</v>
      </c>
      <c r="M20" s="113">
        <v>86.6</v>
      </c>
      <c r="N20" s="113"/>
      <c r="O20" s="65">
        <f t="shared" si="0"/>
        <v>85.516666666666666</v>
      </c>
      <c r="P20" s="46">
        <f t="shared" si="1"/>
        <v>84.883333333333326</v>
      </c>
    </row>
    <row r="21" spans="1:16" ht="18.149999999999999" customHeight="1">
      <c r="A21" s="212">
        <v>2002</v>
      </c>
      <c r="B21" s="113">
        <v>85.8</v>
      </c>
      <c r="C21" s="113">
        <v>85.4</v>
      </c>
      <c r="D21" s="113">
        <v>86.5</v>
      </c>
      <c r="E21" s="113">
        <v>86.1</v>
      </c>
      <c r="F21" s="113">
        <v>87.5</v>
      </c>
      <c r="G21" s="113">
        <v>86.6</v>
      </c>
      <c r="H21" s="113">
        <v>88.3</v>
      </c>
      <c r="I21" s="113">
        <v>88.1</v>
      </c>
      <c r="J21" s="113">
        <v>88.6</v>
      </c>
      <c r="K21" s="113">
        <v>88.5</v>
      </c>
      <c r="L21" s="113">
        <v>88.5</v>
      </c>
      <c r="M21" s="113">
        <v>89.4</v>
      </c>
      <c r="N21" s="113"/>
      <c r="O21" s="65">
        <f t="shared" si="0"/>
        <v>87.441666666666663</v>
      </c>
      <c r="P21" s="46">
        <f t="shared" si="1"/>
        <v>86.316666666666663</v>
      </c>
    </row>
    <row r="22" spans="1:16" ht="18.149999999999999" customHeight="1">
      <c r="A22" s="212">
        <v>2003</v>
      </c>
      <c r="B22" s="113">
        <v>96.1</v>
      </c>
      <c r="C22" s="113">
        <v>95.7</v>
      </c>
      <c r="D22" s="113">
        <v>96.4</v>
      </c>
      <c r="E22" s="113">
        <v>96.2</v>
      </c>
      <c r="F22" s="113">
        <v>96.4</v>
      </c>
      <c r="G22" s="113">
        <v>96.8</v>
      </c>
      <c r="H22" s="117">
        <v>96.1</v>
      </c>
      <c r="I22" s="113">
        <v>96.5</v>
      </c>
      <c r="J22" s="113">
        <v>97.3</v>
      </c>
      <c r="K22" s="115">
        <v>97.7</v>
      </c>
      <c r="L22" s="115">
        <v>97.7</v>
      </c>
      <c r="M22" s="116">
        <v>98</v>
      </c>
      <c r="N22" s="113"/>
      <c r="O22" s="65">
        <f t="shared" si="0"/>
        <v>96.741666666666674</v>
      </c>
      <c r="P22" s="46">
        <f t="shared" si="1"/>
        <v>92.416666666666657</v>
      </c>
    </row>
    <row r="23" spans="1:16" ht="18.149999999999999" customHeight="1">
      <c r="A23" s="212">
        <v>2004</v>
      </c>
      <c r="B23" s="113">
        <v>98.8</v>
      </c>
      <c r="C23" s="115">
        <v>99.2</v>
      </c>
      <c r="D23" s="117">
        <v>98.8</v>
      </c>
      <c r="E23" s="115">
        <v>98.8</v>
      </c>
      <c r="F23" s="113">
        <v>98.9</v>
      </c>
      <c r="G23" s="117">
        <v>99.6</v>
      </c>
      <c r="H23" s="117">
        <v>99.4</v>
      </c>
      <c r="I23" s="113">
        <v>99.5</v>
      </c>
      <c r="J23" s="115">
        <v>99.5</v>
      </c>
      <c r="K23" s="117">
        <v>99.3</v>
      </c>
      <c r="L23" s="115">
        <v>99.7</v>
      </c>
      <c r="M23" s="115">
        <v>99.7</v>
      </c>
      <c r="N23" s="118"/>
      <c r="O23" s="65">
        <f t="shared" si="0"/>
        <v>99.266666666666666</v>
      </c>
      <c r="P23" s="46">
        <f t="shared" si="1"/>
        <v>98.11666666666666</v>
      </c>
    </row>
    <row r="24" spans="1:16" ht="18.149999999999999" customHeight="1">
      <c r="A24" s="212">
        <v>2005</v>
      </c>
      <c r="B24" s="113">
        <v>99.6</v>
      </c>
      <c r="C24" s="117">
        <v>100.5</v>
      </c>
      <c r="D24" s="117">
        <v>99.9</v>
      </c>
      <c r="E24" s="117">
        <v>100.3</v>
      </c>
      <c r="F24" s="113">
        <v>101</v>
      </c>
      <c r="G24" s="117">
        <v>100.9</v>
      </c>
      <c r="H24" s="115">
        <v>102.5</v>
      </c>
      <c r="I24" s="117">
        <v>102</v>
      </c>
      <c r="J24" s="117">
        <v>102.6</v>
      </c>
      <c r="K24" s="117">
        <v>103.6</v>
      </c>
      <c r="L24" s="117">
        <v>104.1</v>
      </c>
      <c r="M24" s="117">
        <v>104.5</v>
      </c>
      <c r="N24" s="118"/>
      <c r="O24" s="65">
        <f t="shared" si="0"/>
        <v>101.79166666666667</v>
      </c>
      <c r="P24" s="46">
        <f t="shared" si="1"/>
        <v>99.941666666666663</v>
      </c>
    </row>
    <row r="25" spans="1:16" ht="18.149999999999999" customHeight="1">
      <c r="A25" s="212">
        <v>2006</v>
      </c>
      <c r="B25" s="113">
        <v>103.9</v>
      </c>
      <c r="C25" s="113">
        <v>103.9</v>
      </c>
      <c r="D25" s="117">
        <v>104.2</v>
      </c>
      <c r="E25" s="115">
        <v>104.3</v>
      </c>
      <c r="F25" s="113">
        <v>104.1</v>
      </c>
      <c r="G25" s="115">
        <v>104.6</v>
      </c>
      <c r="H25" s="117">
        <v>105.1</v>
      </c>
      <c r="I25" s="117">
        <v>105.7</v>
      </c>
      <c r="J25" s="115">
        <v>104.7</v>
      </c>
      <c r="K25" s="115">
        <v>104.4</v>
      </c>
      <c r="L25" s="117">
        <v>104.4</v>
      </c>
      <c r="M25" s="119">
        <v>104.6</v>
      </c>
      <c r="N25" s="120"/>
      <c r="O25" s="65">
        <f t="shared" si="0"/>
        <v>104.49166666666667</v>
      </c>
      <c r="P25" s="46">
        <f t="shared" si="1"/>
        <v>103.69166666666668</v>
      </c>
    </row>
    <row r="26" spans="1:16" ht="18.149999999999999" customHeight="1">
      <c r="A26" s="212">
        <v>2007</v>
      </c>
      <c r="B26" s="113">
        <v>105.4</v>
      </c>
      <c r="C26" s="113">
        <v>105.2</v>
      </c>
      <c r="D26" s="115">
        <v>105.7</v>
      </c>
      <c r="E26" s="115">
        <v>105.9</v>
      </c>
      <c r="F26" s="113">
        <v>106.6</v>
      </c>
      <c r="G26" s="117">
        <v>107</v>
      </c>
      <c r="H26" s="115">
        <v>106.2</v>
      </c>
      <c r="I26" s="117">
        <v>107.5</v>
      </c>
      <c r="J26" s="117">
        <v>108.2</v>
      </c>
      <c r="K26" s="115">
        <v>108.1</v>
      </c>
      <c r="L26" s="117">
        <v>108</v>
      </c>
      <c r="M26" s="117">
        <v>108</v>
      </c>
      <c r="N26" s="120"/>
      <c r="O26" s="65">
        <f t="shared" si="0"/>
        <v>106.81666666666668</v>
      </c>
      <c r="P26" s="46">
        <f t="shared" si="1"/>
        <v>105.39166666666668</v>
      </c>
    </row>
    <row r="27" spans="1:16" ht="18.149999999999999" customHeight="1">
      <c r="A27" s="213">
        <v>2008</v>
      </c>
      <c r="B27" s="154">
        <v>110.2</v>
      </c>
      <c r="C27" s="154">
        <v>110</v>
      </c>
      <c r="D27" s="155">
        <v>110.5</v>
      </c>
      <c r="E27" s="154">
        <v>109.1</v>
      </c>
      <c r="F27" s="154">
        <v>108.8</v>
      </c>
      <c r="G27" s="155">
        <v>108.7</v>
      </c>
      <c r="H27" s="155">
        <v>108.1</v>
      </c>
      <c r="I27" s="154">
        <v>108.8</v>
      </c>
      <c r="J27" s="154">
        <v>110.2</v>
      </c>
      <c r="K27" s="155">
        <v>109.3</v>
      </c>
      <c r="L27" s="155">
        <v>109.4</v>
      </c>
      <c r="M27" s="155">
        <v>110.4</v>
      </c>
      <c r="N27" s="155"/>
      <c r="O27" s="65">
        <f t="shared" si="0"/>
        <v>109.45833333333336</v>
      </c>
      <c r="P27" s="46">
        <f t="shared" si="1"/>
        <v>108.60833333333333</v>
      </c>
    </row>
    <row r="28" spans="1:16" ht="18.149999999999999" customHeight="1">
      <c r="A28" s="213">
        <v>2009</v>
      </c>
      <c r="B28" s="117">
        <v>110.4</v>
      </c>
      <c r="C28" s="115">
        <v>109.2</v>
      </c>
      <c r="D28" s="117">
        <v>110.6</v>
      </c>
      <c r="E28" s="151">
        <v>111.1</v>
      </c>
      <c r="F28" s="115">
        <v>110.8</v>
      </c>
      <c r="G28" s="117">
        <v>110.1</v>
      </c>
      <c r="H28" s="160">
        <v>109.4</v>
      </c>
      <c r="I28" s="117">
        <v>110.1</v>
      </c>
      <c r="J28" s="117">
        <v>110.2</v>
      </c>
      <c r="K28" s="115">
        <v>111.3</v>
      </c>
      <c r="L28" s="117">
        <v>112</v>
      </c>
      <c r="M28" s="117">
        <v>111.8</v>
      </c>
      <c r="N28" s="115"/>
      <c r="O28" s="65">
        <f t="shared" si="0"/>
        <v>110.58333333333333</v>
      </c>
      <c r="P28" s="46">
        <f t="shared" si="1"/>
        <v>109.86666666666667</v>
      </c>
    </row>
    <row r="29" spans="1:16" ht="18.149999999999999" customHeight="1">
      <c r="A29" s="213">
        <v>2010</v>
      </c>
      <c r="B29" s="115">
        <v>111.8</v>
      </c>
      <c r="C29" s="115">
        <v>112.4</v>
      </c>
      <c r="D29" s="117">
        <v>112</v>
      </c>
      <c r="E29" s="151">
        <v>111.3</v>
      </c>
      <c r="F29" s="117">
        <v>112.3</v>
      </c>
      <c r="G29" s="117">
        <v>112.4</v>
      </c>
      <c r="H29" s="115">
        <v>113.3</v>
      </c>
      <c r="I29" s="117">
        <v>113.8</v>
      </c>
      <c r="J29" s="117">
        <v>113.4</v>
      </c>
      <c r="K29" s="117">
        <v>113.6</v>
      </c>
      <c r="L29" s="115">
        <v>113.5</v>
      </c>
      <c r="M29" s="117">
        <v>113.6</v>
      </c>
      <c r="N29" s="115"/>
      <c r="O29" s="65">
        <f t="shared" si="0"/>
        <v>112.7833333333333</v>
      </c>
      <c r="P29" s="46">
        <f t="shared" si="1"/>
        <v>111.41666666666666</v>
      </c>
    </row>
    <row r="30" spans="1:16" ht="18.149999999999999" customHeight="1">
      <c r="A30" s="213">
        <v>2011</v>
      </c>
      <c r="B30" s="115">
        <v>114.3</v>
      </c>
      <c r="C30" s="115">
        <v>114.4</v>
      </c>
      <c r="D30" s="115">
        <v>114.9</v>
      </c>
      <c r="E30" s="151">
        <v>115.6</v>
      </c>
      <c r="F30" s="117">
        <v>114.5</v>
      </c>
      <c r="G30" s="117">
        <v>115.7</v>
      </c>
      <c r="H30" s="117">
        <v>116.7</v>
      </c>
      <c r="I30" s="117">
        <v>116.2</v>
      </c>
      <c r="J30" s="117">
        <v>116.6</v>
      </c>
      <c r="K30" s="117">
        <v>116.7</v>
      </c>
      <c r="L30" s="117">
        <v>117</v>
      </c>
      <c r="M30" s="117">
        <v>117.4</v>
      </c>
      <c r="N30" s="115"/>
      <c r="O30" s="65">
        <f t="shared" si="0"/>
        <v>115.83333333333336</v>
      </c>
      <c r="P30" s="46">
        <f t="shared" si="1"/>
        <v>114.21666666666668</v>
      </c>
    </row>
    <row r="31" spans="1:16" ht="18.149999999999999" customHeight="1">
      <c r="A31" s="213">
        <v>2012</v>
      </c>
      <c r="B31" s="115">
        <v>117.6</v>
      </c>
      <c r="C31" s="115">
        <v>118.2</v>
      </c>
      <c r="D31" s="115">
        <v>118.2</v>
      </c>
      <c r="E31" s="151">
        <v>119</v>
      </c>
      <c r="F31" s="117">
        <v>119.2</v>
      </c>
      <c r="G31" s="117">
        <v>119.8</v>
      </c>
      <c r="H31" s="117">
        <v>119.7</v>
      </c>
      <c r="I31" s="117">
        <v>120.3</v>
      </c>
      <c r="J31" s="117">
        <v>120.1</v>
      </c>
      <c r="K31" s="117">
        <v>120.7</v>
      </c>
      <c r="L31" s="117">
        <v>121.4</v>
      </c>
      <c r="M31" s="117">
        <v>121.2</v>
      </c>
      <c r="N31" s="115"/>
      <c r="O31" s="65">
        <f t="shared" si="0"/>
        <v>119.61666666666667</v>
      </c>
      <c r="P31" s="46">
        <f t="shared" si="1"/>
        <v>117.71666666666667</v>
      </c>
    </row>
    <row r="32" spans="1:16" ht="18.149999999999999" customHeight="1">
      <c r="A32" s="179">
        <v>2013</v>
      </c>
      <c r="B32" s="115">
        <v>124.5</v>
      </c>
      <c r="C32" s="115">
        <v>123.5</v>
      </c>
      <c r="D32" s="115">
        <v>123.1</v>
      </c>
      <c r="E32" s="151">
        <v>122.8</v>
      </c>
      <c r="F32" s="117">
        <v>123.2</v>
      </c>
      <c r="G32" s="117">
        <v>124.3</v>
      </c>
      <c r="H32" s="117">
        <v>122.7</v>
      </c>
      <c r="I32" s="117">
        <v>122.5</v>
      </c>
      <c r="J32" s="117">
        <v>123</v>
      </c>
      <c r="K32" s="117">
        <v>122.5</v>
      </c>
      <c r="L32" s="117">
        <v>122.3</v>
      </c>
      <c r="M32" s="117">
        <v>122.6</v>
      </c>
      <c r="N32" s="115"/>
      <c r="O32" s="65">
        <f t="shared" si="0"/>
        <v>123.08333333333331</v>
      </c>
      <c r="P32" s="46">
        <f t="shared" si="1"/>
        <v>122.06666666666666</v>
      </c>
    </row>
    <row r="33" spans="1:16" ht="18.149999999999999" customHeight="1">
      <c r="A33" s="179">
        <v>2014</v>
      </c>
      <c r="B33" s="115">
        <v>124.8</v>
      </c>
      <c r="C33" s="115">
        <v>124.1</v>
      </c>
      <c r="D33" s="115">
        <v>124.3</v>
      </c>
      <c r="E33" s="151">
        <v>124.1</v>
      </c>
      <c r="F33" s="115">
        <v>124.6</v>
      </c>
      <c r="G33" s="117">
        <v>122.4</v>
      </c>
      <c r="H33" s="245" t="s">
        <v>44</v>
      </c>
      <c r="I33" s="115"/>
      <c r="J33" s="117"/>
      <c r="K33" s="115"/>
      <c r="L33" s="115"/>
      <c r="M33" s="117"/>
      <c r="N33" s="115"/>
      <c r="O33" s="65"/>
      <c r="P33" s="46"/>
    </row>
    <row r="34" spans="1:16" ht="18.149999999999999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  <row r="55" ht="18.149999999999999" customHeight="1"/>
  </sheetData>
  <mergeCells count="5">
    <mergeCell ref="A1:P1"/>
    <mergeCell ref="A4:P4"/>
    <mergeCell ref="A5:P5"/>
    <mergeCell ref="A6:P6"/>
    <mergeCell ref="A3:P3"/>
  </mergeCells>
  <phoneticPr fontId="0" type="noConversion"/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55"/>
  <sheetViews>
    <sheetView topLeftCell="A4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3.2"/>
  <cols>
    <col min="1" max="13" width="9.33203125" customWidth="1"/>
    <col min="14" max="14" width="2.5546875" customWidth="1"/>
    <col min="15" max="15" width="12.33203125" customWidth="1"/>
    <col min="16" max="16" width="10.6640625" customWidth="1"/>
  </cols>
  <sheetData>
    <row r="1" spans="1:16" ht="18.149999999999999" customHeight="1">
      <c r="A1" s="277" t="s">
        <v>37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</row>
    <row r="2" spans="1:16" ht="18.149999999999999" customHeight="1">
      <c r="A2" s="231"/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231"/>
      <c r="P2" s="231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78" t="s">
        <v>48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ht="18.149999999999999" customHeight="1">
      <c r="A7" s="109" t="s">
        <v>0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1" t="s">
        <v>8</v>
      </c>
      <c r="P7" s="111" t="s">
        <v>8</v>
      </c>
    </row>
    <row r="8" spans="1:16" ht="18.149999999999999" customHeight="1">
      <c r="A8" s="178" t="s">
        <v>1</v>
      </c>
      <c r="B8" s="178" t="s">
        <v>11</v>
      </c>
      <c r="C8" s="178" t="s">
        <v>2</v>
      </c>
      <c r="D8" s="178" t="s">
        <v>12</v>
      </c>
      <c r="E8" s="178" t="s">
        <v>13</v>
      </c>
      <c r="F8" s="178" t="s">
        <v>18</v>
      </c>
      <c r="G8" s="178" t="s">
        <v>14</v>
      </c>
      <c r="H8" s="178" t="s">
        <v>15</v>
      </c>
      <c r="I8" s="178" t="s">
        <v>16</v>
      </c>
      <c r="J8" s="178" t="s">
        <v>17</v>
      </c>
      <c r="K8" s="178" t="s">
        <v>3</v>
      </c>
      <c r="L8" s="178" t="s">
        <v>4</v>
      </c>
      <c r="M8" s="178" t="s">
        <v>5</v>
      </c>
      <c r="N8" s="109"/>
      <c r="O8" s="111" t="s">
        <v>7</v>
      </c>
      <c r="P8" s="111" t="s">
        <v>6</v>
      </c>
    </row>
    <row r="9" spans="1:16" s="26" customFormat="1" ht="18.149999999999999" customHeight="1">
      <c r="A9" s="212">
        <v>1990</v>
      </c>
      <c r="B9" s="235">
        <v>17.3</v>
      </c>
      <c r="C9" s="235">
        <v>17</v>
      </c>
      <c r="D9" s="235">
        <v>16.600000000000001</v>
      </c>
      <c r="E9" s="235">
        <v>16.5</v>
      </c>
      <c r="F9" s="235">
        <v>16.399999999999999</v>
      </c>
      <c r="G9" s="235">
        <v>16.3</v>
      </c>
      <c r="H9" s="235">
        <v>16.7</v>
      </c>
      <c r="I9" s="235">
        <v>17.100000000000001</v>
      </c>
      <c r="J9" s="235">
        <v>17.2</v>
      </c>
      <c r="K9" s="235">
        <v>16.100000000000001</v>
      </c>
      <c r="L9" s="235">
        <v>16.2</v>
      </c>
      <c r="M9" s="235">
        <v>16.399999999999999</v>
      </c>
      <c r="N9" s="112"/>
      <c r="O9" s="65">
        <f>AVERAGE(B9:M9)</f>
        <v>16.649999999999999</v>
      </c>
      <c r="P9" s="114" t="s">
        <v>21</v>
      </c>
    </row>
    <row r="10" spans="1:16" ht="18.149999999999999" customHeight="1">
      <c r="A10" s="212">
        <v>1991</v>
      </c>
      <c r="B10" s="235">
        <v>16.600000000000001</v>
      </c>
      <c r="C10" s="235">
        <v>16.600000000000001</v>
      </c>
      <c r="D10" s="235">
        <v>16.5</v>
      </c>
      <c r="E10" s="235">
        <v>16.600000000000001</v>
      </c>
      <c r="F10" s="235">
        <v>16.600000000000001</v>
      </c>
      <c r="G10" s="235">
        <v>16.600000000000001</v>
      </c>
      <c r="H10" s="235">
        <v>16.399999999999999</v>
      </c>
      <c r="I10" s="235">
        <v>16.7</v>
      </c>
      <c r="J10" s="235">
        <v>16.7</v>
      </c>
      <c r="K10" s="235">
        <v>17.100000000000001</v>
      </c>
      <c r="L10" s="235">
        <v>17.2</v>
      </c>
      <c r="M10" s="235">
        <v>17.3</v>
      </c>
      <c r="N10" s="112"/>
      <c r="O10" s="65">
        <f t="shared" ref="O10:O32" si="0">AVERAGE(B10:M10)</f>
        <v>16.741666666666664</v>
      </c>
      <c r="P10" s="46">
        <f>(AVERAGE(H9:M9)+AVERAGE(B10:G10))/2</f>
        <v>16.599999999999998</v>
      </c>
    </row>
    <row r="11" spans="1:16" ht="18.149999999999999" customHeight="1">
      <c r="A11" s="212">
        <v>1992</v>
      </c>
      <c r="B11" s="235">
        <v>17.100000000000001</v>
      </c>
      <c r="C11" s="235">
        <v>17.3</v>
      </c>
      <c r="D11" s="235">
        <v>17.399999999999999</v>
      </c>
      <c r="E11" s="235">
        <v>17.3</v>
      </c>
      <c r="F11" s="235">
        <v>17.399999999999999</v>
      </c>
      <c r="G11" s="235">
        <v>17.399999999999999</v>
      </c>
      <c r="H11" s="235">
        <v>17</v>
      </c>
      <c r="I11" s="235">
        <v>17.2</v>
      </c>
      <c r="J11" s="235">
        <v>17.399999999999999</v>
      </c>
      <c r="K11" s="235">
        <v>17.5</v>
      </c>
      <c r="L11" s="235">
        <v>17.600000000000001</v>
      </c>
      <c r="M11" s="235">
        <v>17.600000000000001</v>
      </c>
      <c r="N11" s="112"/>
      <c r="O11" s="65">
        <f t="shared" si="0"/>
        <v>17.349999999999998</v>
      </c>
      <c r="P11" s="46">
        <f t="shared" ref="P11:P32" si="1">(AVERAGE(H10:M10)+AVERAGE(B11:G11))/2</f>
        <v>17.108333333333334</v>
      </c>
    </row>
    <row r="12" spans="1:16" ht="18.149999999999999" customHeight="1">
      <c r="A12" s="212">
        <v>1993</v>
      </c>
      <c r="B12" s="235">
        <v>17.399999999999999</v>
      </c>
      <c r="C12" s="235">
        <v>17.3</v>
      </c>
      <c r="D12" s="235">
        <v>17.5</v>
      </c>
      <c r="E12" s="235">
        <v>17.600000000000001</v>
      </c>
      <c r="F12" s="235">
        <v>17.600000000000001</v>
      </c>
      <c r="G12" s="235">
        <v>17.399999999999999</v>
      </c>
      <c r="H12" s="235">
        <v>17.899999999999999</v>
      </c>
      <c r="I12" s="235">
        <v>17.7</v>
      </c>
      <c r="J12" s="235">
        <v>17.2</v>
      </c>
      <c r="K12" s="235">
        <v>17.600000000000001</v>
      </c>
      <c r="L12" s="235">
        <v>17.7</v>
      </c>
      <c r="M12" s="235">
        <v>18</v>
      </c>
      <c r="N12" s="112"/>
      <c r="O12" s="65">
        <f t="shared" si="0"/>
        <v>17.574999999999999</v>
      </c>
      <c r="P12" s="46">
        <f t="shared" si="1"/>
        <v>17.424999999999997</v>
      </c>
    </row>
    <row r="13" spans="1:16" ht="18.149999999999999" customHeight="1">
      <c r="A13" s="212">
        <v>1994</v>
      </c>
      <c r="B13" s="235">
        <v>17.7</v>
      </c>
      <c r="C13" s="235">
        <v>17.399999999999999</v>
      </c>
      <c r="D13" s="235">
        <v>17.899999999999999</v>
      </c>
      <c r="E13" s="235">
        <v>17.7</v>
      </c>
      <c r="F13" s="235">
        <v>17.7</v>
      </c>
      <c r="G13" s="235">
        <v>17.899999999999999</v>
      </c>
      <c r="H13" s="235">
        <v>18</v>
      </c>
      <c r="I13" s="235">
        <v>16.600000000000001</v>
      </c>
      <c r="J13" s="235">
        <v>17.3</v>
      </c>
      <c r="K13" s="235">
        <v>17.3</v>
      </c>
      <c r="L13" s="235">
        <v>17.7</v>
      </c>
      <c r="M13" s="235">
        <v>17.8</v>
      </c>
      <c r="N13" s="112"/>
      <c r="O13" s="65">
        <f t="shared" si="0"/>
        <v>17.583333333333332</v>
      </c>
      <c r="P13" s="46">
        <f t="shared" si="1"/>
        <v>17.7</v>
      </c>
    </row>
    <row r="14" spans="1:16" ht="18.149999999999999" customHeight="1">
      <c r="A14" s="212">
        <v>1995</v>
      </c>
      <c r="B14" s="235">
        <v>18.3</v>
      </c>
      <c r="C14" s="235">
        <v>18.600000000000001</v>
      </c>
      <c r="D14" s="235">
        <v>16.7</v>
      </c>
      <c r="E14" s="235">
        <v>17.399999999999999</v>
      </c>
      <c r="F14" s="235">
        <v>17.399999999999999</v>
      </c>
      <c r="G14" s="235">
        <v>17.8</v>
      </c>
      <c r="H14" s="235">
        <v>17.100000000000001</v>
      </c>
      <c r="I14" s="235">
        <v>15.5</v>
      </c>
      <c r="J14" s="235">
        <v>18</v>
      </c>
      <c r="K14" s="235">
        <v>19.899999999999999</v>
      </c>
      <c r="L14" s="235">
        <v>17.5</v>
      </c>
      <c r="M14" s="235">
        <v>17.600000000000001</v>
      </c>
      <c r="N14" s="112"/>
      <c r="O14" s="65">
        <f t="shared" si="0"/>
        <v>17.650000000000002</v>
      </c>
      <c r="P14" s="46">
        <f t="shared" si="1"/>
        <v>17.574999999999999</v>
      </c>
    </row>
    <row r="15" spans="1:16" ht="18.149999999999999" customHeight="1">
      <c r="A15" s="212">
        <v>1996</v>
      </c>
      <c r="B15" s="235">
        <v>19</v>
      </c>
      <c r="C15" s="235">
        <v>18.399999999999999</v>
      </c>
      <c r="D15" s="235">
        <v>18.2</v>
      </c>
      <c r="E15" s="235">
        <v>18.2</v>
      </c>
      <c r="F15" s="235">
        <v>18.2</v>
      </c>
      <c r="G15" s="235">
        <v>19</v>
      </c>
      <c r="H15" s="235">
        <v>20.2</v>
      </c>
      <c r="I15" s="235">
        <v>19.399999999999999</v>
      </c>
      <c r="J15" s="235">
        <v>18.100000000000001</v>
      </c>
      <c r="K15" s="235">
        <v>18.3</v>
      </c>
      <c r="L15" s="235">
        <v>18.5</v>
      </c>
      <c r="M15" s="235">
        <v>17.8</v>
      </c>
      <c r="N15" s="113"/>
      <c r="O15" s="65">
        <f t="shared" si="0"/>
        <v>18.608333333333334</v>
      </c>
      <c r="P15" s="46">
        <f t="shared" si="1"/>
        <v>18.049999999999997</v>
      </c>
    </row>
    <row r="16" spans="1:16" ht="18.149999999999999" customHeight="1">
      <c r="A16" s="212">
        <v>1997</v>
      </c>
      <c r="B16" s="235">
        <v>20.100000000000001</v>
      </c>
      <c r="C16" s="235">
        <v>19.3</v>
      </c>
      <c r="D16" s="235">
        <v>18.2</v>
      </c>
      <c r="E16" s="235">
        <v>18.600000000000001</v>
      </c>
      <c r="F16" s="235">
        <v>18.600000000000001</v>
      </c>
      <c r="G16" s="235">
        <v>19.2</v>
      </c>
      <c r="H16" s="235">
        <v>18.2</v>
      </c>
      <c r="I16" s="235">
        <v>18.100000000000001</v>
      </c>
      <c r="J16" s="235">
        <v>18</v>
      </c>
      <c r="K16" s="235">
        <v>17.8</v>
      </c>
      <c r="L16" s="235">
        <v>18</v>
      </c>
      <c r="M16" s="235">
        <v>18</v>
      </c>
      <c r="N16" s="112"/>
      <c r="O16" s="65">
        <f t="shared" si="0"/>
        <v>18.508333333333336</v>
      </c>
      <c r="P16" s="46">
        <f t="shared" si="1"/>
        <v>18.858333333333334</v>
      </c>
    </row>
    <row r="17" spans="1:16" ht="18.149999999999999" customHeight="1">
      <c r="A17" s="212">
        <v>1998</v>
      </c>
      <c r="B17" s="235">
        <v>18</v>
      </c>
      <c r="C17" s="235">
        <v>18.100000000000001</v>
      </c>
      <c r="D17" s="235">
        <v>18.2</v>
      </c>
      <c r="E17" s="235">
        <v>17.899999999999999</v>
      </c>
      <c r="F17" s="235">
        <v>18</v>
      </c>
      <c r="G17" s="235">
        <v>18</v>
      </c>
      <c r="H17" s="235">
        <v>18</v>
      </c>
      <c r="I17" s="235">
        <v>18.100000000000001</v>
      </c>
      <c r="J17" s="235">
        <v>17.7</v>
      </c>
      <c r="K17" s="235">
        <v>18</v>
      </c>
      <c r="L17" s="235">
        <v>17.8</v>
      </c>
      <c r="M17" s="235">
        <v>18.399999999999999</v>
      </c>
      <c r="N17" s="112"/>
      <c r="O17" s="65">
        <f t="shared" si="0"/>
        <v>18.016666666666666</v>
      </c>
      <c r="P17" s="46">
        <f t="shared" si="1"/>
        <v>18.024999999999999</v>
      </c>
    </row>
    <row r="18" spans="1:16" ht="18.149999999999999" customHeight="1">
      <c r="A18" s="212">
        <v>1999</v>
      </c>
      <c r="B18" s="235">
        <v>18</v>
      </c>
      <c r="C18" s="235">
        <v>17.600000000000001</v>
      </c>
      <c r="D18" s="235">
        <v>18.2</v>
      </c>
      <c r="E18" s="235">
        <v>18.5</v>
      </c>
      <c r="F18" s="235">
        <v>18.3</v>
      </c>
      <c r="G18" s="235">
        <v>18.3</v>
      </c>
      <c r="H18" s="235">
        <v>18.5</v>
      </c>
      <c r="I18" s="235">
        <v>18.8</v>
      </c>
      <c r="J18" s="235">
        <v>19.399999999999999</v>
      </c>
      <c r="K18" s="235">
        <v>19.3</v>
      </c>
      <c r="L18" s="235">
        <v>19.3</v>
      </c>
      <c r="M18" s="235">
        <v>19.3</v>
      </c>
      <c r="N18" s="112"/>
      <c r="O18" s="65">
        <f t="shared" si="0"/>
        <v>18.625000000000004</v>
      </c>
      <c r="P18" s="46">
        <f t="shared" si="1"/>
        <v>18.074999999999999</v>
      </c>
    </row>
    <row r="19" spans="1:16" ht="18.149999999999999" customHeight="1">
      <c r="A19" s="212">
        <v>2000</v>
      </c>
      <c r="B19" s="235">
        <v>19.7</v>
      </c>
      <c r="C19" s="235">
        <v>19.8</v>
      </c>
      <c r="D19" s="235">
        <v>19.899999999999999</v>
      </c>
      <c r="E19" s="235">
        <v>19.899999999999999</v>
      </c>
      <c r="F19" s="235">
        <v>19.899999999999999</v>
      </c>
      <c r="G19" s="235">
        <v>20</v>
      </c>
      <c r="H19" s="235">
        <v>20.100000000000001</v>
      </c>
      <c r="I19" s="235">
        <v>20.5</v>
      </c>
      <c r="J19" s="235">
        <v>20.3</v>
      </c>
      <c r="K19" s="235">
        <v>20.399999999999999</v>
      </c>
      <c r="L19" s="235">
        <v>20.7</v>
      </c>
      <c r="M19" s="235">
        <v>20.5</v>
      </c>
      <c r="N19" s="113"/>
      <c r="O19" s="65">
        <f t="shared" si="0"/>
        <v>20.141666666666666</v>
      </c>
      <c r="P19" s="46">
        <f t="shared" si="1"/>
        <v>19.483333333333331</v>
      </c>
    </row>
    <row r="20" spans="1:16" ht="18.149999999999999" customHeight="1">
      <c r="A20" s="212">
        <v>2001</v>
      </c>
      <c r="B20" s="235">
        <v>19.7</v>
      </c>
      <c r="C20" s="235">
        <v>20.100000000000001</v>
      </c>
      <c r="D20" s="235">
        <v>19.8</v>
      </c>
      <c r="E20" s="235">
        <v>20.5</v>
      </c>
      <c r="F20" s="235">
        <v>20.7</v>
      </c>
      <c r="G20" s="235">
        <v>20.9</v>
      </c>
      <c r="H20" s="235">
        <v>20.9</v>
      </c>
      <c r="I20" s="235">
        <v>20.5</v>
      </c>
      <c r="J20" s="235">
        <v>20.8</v>
      </c>
      <c r="K20" s="235">
        <v>21</v>
      </c>
      <c r="L20" s="235">
        <v>21</v>
      </c>
      <c r="M20" s="235">
        <v>21.1</v>
      </c>
      <c r="N20" s="113"/>
      <c r="O20" s="65">
        <f t="shared" si="0"/>
        <v>20.583333333333332</v>
      </c>
      <c r="P20" s="46">
        <f t="shared" si="1"/>
        <v>20.350000000000001</v>
      </c>
    </row>
    <row r="21" spans="1:16" ht="18.149999999999999" customHeight="1">
      <c r="A21" s="212">
        <v>2002</v>
      </c>
      <c r="B21" s="235">
        <v>21</v>
      </c>
      <c r="C21" s="235">
        <v>21.2</v>
      </c>
      <c r="D21" s="235">
        <v>21.2</v>
      </c>
      <c r="E21" s="235">
        <v>21</v>
      </c>
      <c r="F21" s="235">
        <v>21.3</v>
      </c>
      <c r="G21" s="235">
        <v>20.6</v>
      </c>
      <c r="H21" s="235">
        <v>22.2</v>
      </c>
      <c r="I21" s="235">
        <v>21.5</v>
      </c>
      <c r="J21" s="235">
        <v>22.1</v>
      </c>
      <c r="K21" s="235">
        <v>21.5</v>
      </c>
      <c r="L21" s="235">
        <v>21.7</v>
      </c>
      <c r="M21" s="235">
        <v>21.7</v>
      </c>
      <c r="N21" s="113"/>
      <c r="O21" s="65">
        <f t="shared" si="0"/>
        <v>21.416666666666668</v>
      </c>
      <c r="P21" s="46">
        <f t="shared" si="1"/>
        <v>20.966666666666669</v>
      </c>
    </row>
    <row r="22" spans="1:16" ht="18.149999999999999" customHeight="1">
      <c r="A22" s="212">
        <v>2003</v>
      </c>
      <c r="B22" s="235">
        <v>26.9</v>
      </c>
      <c r="C22" s="235">
        <v>26.8</v>
      </c>
      <c r="D22" s="235">
        <v>27</v>
      </c>
      <c r="E22" s="235">
        <v>27.1</v>
      </c>
      <c r="F22" s="235">
        <v>26.9</v>
      </c>
      <c r="G22" s="235">
        <v>27.1</v>
      </c>
      <c r="H22" s="235">
        <v>27.5</v>
      </c>
      <c r="I22" s="235">
        <v>27.3</v>
      </c>
      <c r="J22" s="235">
        <v>27.7</v>
      </c>
      <c r="K22" s="235">
        <v>27.7</v>
      </c>
      <c r="L22" s="235">
        <v>27.4</v>
      </c>
      <c r="M22" s="235">
        <v>27.3</v>
      </c>
      <c r="N22" s="113"/>
      <c r="O22" s="65">
        <f t="shared" si="0"/>
        <v>27.224999999999998</v>
      </c>
      <c r="P22" s="46">
        <f t="shared" si="1"/>
        <v>24.375</v>
      </c>
    </row>
    <row r="23" spans="1:16" ht="18.149999999999999" customHeight="1">
      <c r="A23" s="212">
        <v>2004</v>
      </c>
      <c r="B23" s="235">
        <v>28.4</v>
      </c>
      <c r="C23" s="235">
        <v>28.5</v>
      </c>
      <c r="D23" s="235">
        <v>28.3</v>
      </c>
      <c r="E23" s="235">
        <v>28.3</v>
      </c>
      <c r="F23" s="235">
        <v>27.8</v>
      </c>
      <c r="G23" s="235">
        <v>28.7</v>
      </c>
      <c r="H23" s="235">
        <v>28.5</v>
      </c>
      <c r="I23" s="235">
        <v>28.7</v>
      </c>
      <c r="J23" s="235">
        <v>28.3</v>
      </c>
      <c r="K23" s="235">
        <v>28.6</v>
      </c>
      <c r="L23" s="235">
        <v>28.9</v>
      </c>
      <c r="M23" s="235">
        <v>28.7</v>
      </c>
      <c r="N23" s="118"/>
      <c r="O23" s="65">
        <f t="shared" si="0"/>
        <v>28.474999999999998</v>
      </c>
      <c r="P23" s="46">
        <f t="shared" si="1"/>
        <v>27.908333333333331</v>
      </c>
    </row>
    <row r="24" spans="1:16" ht="18.149999999999999" customHeight="1">
      <c r="A24" s="212">
        <v>2005</v>
      </c>
      <c r="B24" s="235">
        <v>28.7</v>
      </c>
      <c r="C24" s="235">
        <v>29.1</v>
      </c>
      <c r="D24" s="235">
        <v>28.5</v>
      </c>
      <c r="E24" s="235">
        <v>28.9</v>
      </c>
      <c r="F24" s="235">
        <v>29</v>
      </c>
      <c r="G24" s="235">
        <v>29.2</v>
      </c>
      <c r="H24" s="235">
        <v>30.9</v>
      </c>
      <c r="I24" s="235">
        <v>29.4</v>
      </c>
      <c r="J24" s="235">
        <v>29.6</v>
      </c>
      <c r="K24" s="235">
        <v>29.9</v>
      </c>
      <c r="L24" s="235">
        <v>30.3</v>
      </c>
      <c r="M24" s="235">
        <v>30.1</v>
      </c>
      <c r="N24" s="118"/>
      <c r="O24" s="65">
        <f t="shared" si="0"/>
        <v>29.466666666666669</v>
      </c>
      <c r="P24" s="46">
        <f t="shared" si="1"/>
        <v>28.758333333333329</v>
      </c>
    </row>
    <row r="25" spans="1:16" ht="18.149999999999999" customHeight="1">
      <c r="A25" s="212">
        <v>2006</v>
      </c>
      <c r="B25" s="235">
        <v>29.6</v>
      </c>
      <c r="C25" s="235">
        <v>29.4</v>
      </c>
      <c r="D25" s="235">
        <v>29.7</v>
      </c>
      <c r="E25" s="235">
        <v>29.6</v>
      </c>
      <c r="F25" s="235">
        <v>29.5</v>
      </c>
      <c r="G25" s="235">
        <v>29.5</v>
      </c>
      <c r="H25" s="235">
        <v>29.3</v>
      </c>
      <c r="I25" s="235">
        <v>29.8</v>
      </c>
      <c r="J25" s="235">
        <v>29.8</v>
      </c>
      <c r="K25" s="235">
        <v>29.7</v>
      </c>
      <c r="L25" s="235">
        <v>29.8</v>
      </c>
      <c r="M25" s="235">
        <v>29.9</v>
      </c>
      <c r="N25" s="120"/>
      <c r="O25" s="65">
        <f t="shared" si="0"/>
        <v>29.633333333333336</v>
      </c>
      <c r="P25" s="46">
        <f t="shared" si="1"/>
        <v>29.791666666666668</v>
      </c>
    </row>
    <row r="26" spans="1:16" ht="18.149999999999999" customHeight="1">
      <c r="A26" s="212">
        <v>2007</v>
      </c>
      <c r="B26" s="235">
        <v>29.8</v>
      </c>
      <c r="C26" s="235">
        <v>29.8</v>
      </c>
      <c r="D26" s="235">
        <v>29.8</v>
      </c>
      <c r="E26" s="235">
        <v>30.1</v>
      </c>
      <c r="F26" s="235">
        <v>30.6</v>
      </c>
      <c r="G26" s="235">
        <v>30.4</v>
      </c>
      <c r="H26" s="235">
        <v>30.3</v>
      </c>
      <c r="I26" s="235">
        <v>31.4</v>
      </c>
      <c r="J26" s="235">
        <v>31.3</v>
      </c>
      <c r="K26" s="235">
        <v>31</v>
      </c>
      <c r="L26" s="235">
        <v>30.9</v>
      </c>
      <c r="M26" s="235">
        <v>30.7</v>
      </c>
      <c r="N26" s="120"/>
      <c r="O26" s="65">
        <f t="shared" si="0"/>
        <v>30.508333333333329</v>
      </c>
      <c r="P26" s="46">
        <f t="shared" si="1"/>
        <v>29.9</v>
      </c>
    </row>
    <row r="27" spans="1:16" ht="18.149999999999999" customHeight="1">
      <c r="A27" s="213">
        <v>2008</v>
      </c>
      <c r="B27" s="235">
        <v>31.7</v>
      </c>
      <c r="C27" s="235">
        <v>31.5</v>
      </c>
      <c r="D27" s="235">
        <v>31.7</v>
      </c>
      <c r="E27" s="235">
        <v>31.5</v>
      </c>
      <c r="F27" s="235">
        <v>31.2</v>
      </c>
      <c r="G27" s="235">
        <v>31.2</v>
      </c>
      <c r="H27" s="235">
        <v>30.9</v>
      </c>
      <c r="I27" s="235">
        <v>31.3</v>
      </c>
      <c r="J27" s="235">
        <v>31.8</v>
      </c>
      <c r="K27" s="235">
        <v>31.6</v>
      </c>
      <c r="L27" s="235">
        <v>31.5</v>
      </c>
      <c r="M27" s="235">
        <v>32</v>
      </c>
      <c r="N27" s="155"/>
      <c r="O27" s="65">
        <f t="shared" si="0"/>
        <v>31.491666666666671</v>
      </c>
      <c r="P27" s="46">
        <f t="shared" si="1"/>
        <v>31.2</v>
      </c>
    </row>
    <row r="28" spans="1:16" ht="18.149999999999999" customHeight="1">
      <c r="A28" s="213">
        <v>2009</v>
      </c>
      <c r="B28" s="235">
        <v>32.1</v>
      </c>
      <c r="C28" s="235">
        <v>32</v>
      </c>
      <c r="D28" s="235">
        <v>33</v>
      </c>
      <c r="E28" s="235">
        <v>32.9</v>
      </c>
      <c r="F28" s="235">
        <v>32.799999999999997</v>
      </c>
      <c r="G28" s="235">
        <v>32.299999999999997</v>
      </c>
      <c r="H28" s="235">
        <v>32.299999999999997</v>
      </c>
      <c r="I28" s="235">
        <v>32</v>
      </c>
      <c r="J28" s="235">
        <v>31.7</v>
      </c>
      <c r="K28" s="235">
        <v>32.799999999999997</v>
      </c>
      <c r="L28" s="235">
        <v>33.299999999999997</v>
      </c>
      <c r="M28" s="235">
        <v>33.5</v>
      </c>
      <c r="N28" s="115"/>
      <c r="O28" s="65">
        <f t="shared" si="0"/>
        <v>32.558333333333337</v>
      </c>
      <c r="P28" s="46">
        <f t="shared" si="1"/>
        <v>32.016666666666666</v>
      </c>
    </row>
    <row r="29" spans="1:16" ht="18.149999999999999" customHeight="1">
      <c r="A29" s="213">
        <v>2010</v>
      </c>
      <c r="B29" s="235">
        <v>33.700000000000003</v>
      </c>
      <c r="C29" s="235">
        <v>34.5</v>
      </c>
      <c r="D29" s="235">
        <v>34.1</v>
      </c>
      <c r="E29" s="235">
        <v>33.700000000000003</v>
      </c>
      <c r="F29" s="235">
        <v>34.700000000000003</v>
      </c>
      <c r="G29" s="235">
        <v>34.200000000000003</v>
      </c>
      <c r="H29" s="235">
        <v>34.299999999999997</v>
      </c>
      <c r="I29" s="235">
        <v>34.4</v>
      </c>
      <c r="J29" s="235">
        <v>33.799999999999997</v>
      </c>
      <c r="K29" s="235">
        <v>34.6</v>
      </c>
      <c r="L29" s="235">
        <v>34.9</v>
      </c>
      <c r="M29" s="235">
        <v>34.5</v>
      </c>
      <c r="N29" s="115"/>
      <c r="O29" s="65">
        <f t="shared" si="0"/>
        <v>34.283333333333331</v>
      </c>
      <c r="P29" s="46">
        <f t="shared" si="1"/>
        <v>33.375</v>
      </c>
    </row>
    <row r="30" spans="1:16" ht="18.149999999999999" customHeight="1">
      <c r="A30" s="213">
        <v>2011</v>
      </c>
      <c r="B30" s="235">
        <v>34.9</v>
      </c>
      <c r="C30" s="235">
        <v>35</v>
      </c>
      <c r="D30" s="235">
        <v>35.1</v>
      </c>
      <c r="E30" s="235">
        <v>36.1</v>
      </c>
      <c r="F30" s="235">
        <v>35.299999999999997</v>
      </c>
      <c r="G30" s="235">
        <v>35.799999999999997</v>
      </c>
      <c r="H30" s="235">
        <v>37.6</v>
      </c>
      <c r="I30" s="235">
        <v>36.1</v>
      </c>
      <c r="J30" s="235">
        <v>36.4</v>
      </c>
      <c r="K30" s="235">
        <v>36.6</v>
      </c>
      <c r="L30" s="235">
        <v>36.700000000000003</v>
      </c>
      <c r="M30" s="235">
        <v>37</v>
      </c>
      <c r="N30" s="115"/>
      <c r="O30" s="65">
        <f t="shared" si="0"/>
        <v>36.049999999999997</v>
      </c>
      <c r="P30" s="46">
        <f t="shared" si="1"/>
        <v>34.891666666666666</v>
      </c>
    </row>
    <row r="31" spans="1:16" ht="18.149999999999999" customHeight="1">
      <c r="A31" s="213">
        <v>2012</v>
      </c>
      <c r="B31" s="235">
        <v>36.9</v>
      </c>
      <c r="C31" s="150">
        <v>37.6</v>
      </c>
      <c r="D31" s="150">
        <v>37.4</v>
      </c>
      <c r="E31" s="150">
        <v>37.799999999999997</v>
      </c>
      <c r="F31" s="150">
        <v>37.700000000000003</v>
      </c>
      <c r="G31" s="150">
        <v>37.700000000000003</v>
      </c>
      <c r="H31" s="151">
        <v>38</v>
      </c>
      <c r="I31" s="150">
        <v>38.299999999999997</v>
      </c>
      <c r="J31" s="150">
        <v>37.5</v>
      </c>
      <c r="K31" s="151">
        <v>36.799999999999997</v>
      </c>
      <c r="L31" s="150">
        <v>37.200000000000003</v>
      </c>
      <c r="M31" s="150">
        <v>37.5</v>
      </c>
      <c r="N31" s="115"/>
      <c r="O31" s="65">
        <f t="shared" si="0"/>
        <v>37.533333333333331</v>
      </c>
      <c r="P31" s="46">
        <f t="shared" si="1"/>
        <v>37.124999999999993</v>
      </c>
    </row>
    <row r="32" spans="1:16" ht="18.149999999999999" customHeight="1">
      <c r="A32" s="179">
        <v>2013</v>
      </c>
      <c r="B32" s="115">
        <v>39.799999999999997</v>
      </c>
      <c r="C32" s="115">
        <v>38.9</v>
      </c>
      <c r="D32" s="115">
        <v>38.1</v>
      </c>
      <c r="E32" s="151">
        <v>38.299999999999997</v>
      </c>
      <c r="F32" s="117">
        <v>38.5</v>
      </c>
      <c r="G32" s="117">
        <v>39.200000000000003</v>
      </c>
      <c r="H32" s="117">
        <v>38.6</v>
      </c>
      <c r="I32" s="117">
        <v>38.200000000000003</v>
      </c>
      <c r="J32" s="117">
        <v>38.1</v>
      </c>
      <c r="K32" s="117">
        <v>37.799999999999997</v>
      </c>
      <c r="L32" s="115">
        <v>37.4</v>
      </c>
      <c r="M32" s="117">
        <v>37.9</v>
      </c>
      <c r="N32" s="115"/>
      <c r="O32" s="65">
        <f t="shared" si="0"/>
        <v>38.4</v>
      </c>
      <c r="P32" s="46">
        <f t="shared" si="1"/>
        <v>38.174999999999997</v>
      </c>
    </row>
    <row r="33" spans="1:16" ht="18.149999999999999" customHeight="1">
      <c r="A33" s="179">
        <v>2014</v>
      </c>
      <c r="B33" s="115">
        <v>40.4</v>
      </c>
      <c r="C33" s="115">
        <v>38.200000000000003</v>
      </c>
      <c r="D33" s="117">
        <v>38.299999999999997</v>
      </c>
      <c r="E33" s="151">
        <v>38.200000000000003</v>
      </c>
      <c r="F33" s="115">
        <v>38.5</v>
      </c>
      <c r="G33" s="117">
        <v>40.1</v>
      </c>
      <c r="H33" s="245" t="s">
        <v>44</v>
      </c>
      <c r="I33" s="115"/>
      <c r="J33" s="117"/>
      <c r="K33" s="115"/>
      <c r="L33" s="115"/>
      <c r="M33" s="117"/>
      <c r="N33" s="115"/>
      <c r="O33" s="65"/>
      <c r="P33" s="46"/>
    </row>
    <row r="34" spans="1:16" ht="18.149999999999999" customHeight="1">
      <c r="A34" s="179"/>
      <c r="B34" s="115"/>
      <c r="C34" s="245"/>
      <c r="D34" s="115"/>
      <c r="E34" s="151"/>
      <c r="F34" s="115"/>
      <c r="G34" s="117"/>
      <c r="H34" s="115"/>
      <c r="I34" s="115"/>
      <c r="J34" s="117"/>
      <c r="K34" s="115"/>
      <c r="L34" s="115"/>
      <c r="M34" s="117"/>
      <c r="N34" s="115"/>
      <c r="O34" s="65"/>
      <c r="P34" s="46"/>
    </row>
    <row r="35" spans="1:16" ht="15.75" customHeight="1">
      <c r="A35" s="32" t="s">
        <v>10</v>
      </c>
      <c r="B35" s="30"/>
      <c r="C35" s="31"/>
      <c r="D35" s="30"/>
      <c r="E35" s="30"/>
      <c r="F35" s="30"/>
      <c r="G35" s="30"/>
      <c r="H35" s="30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  <c r="K38" s="10"/>
      <c r="L38" s="10"/>
      <c r="M38" s="10"/>
    </row>
    <row r="39" spans="1:16" ht="15.75" customHeight="1"/>
    <row r="40" spans="1:16" ht="18.149999999999999" customHeight="1"/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  <row r="45" spans="1:16" ht="18.149999999999999" customHeight="1"/>
    <row r="46" spans="1:16" ht="18.149999999999999" customHeight="1"/>
    <row r="47" spans="1:16" ht="18.149999999999999" customHeight="1"/>
    <row r="48" spans="1:16" ht="18.149999999999999" customHeight="1"/>
    <row r="49" ht="18.149999999999999" customHeight="1"/>
    <row r="50" ht="18.149999999999999" customHeight="1"/>
    <row r="51" ht="18.149999999999999" customHeight="1"/>
    <row r="52" ht="18.149999999999999" customHeight="1"/>
    <row r="53" ht="18.149999999999999" customHeight="1"/>
    <row r="54" ht="18.149999999999999" customHeight="1"/>
    <row r="55" ht="18.149999999999999" customHeight="1"/>
  </sheetData>
  <mergeCells count="5">
    <mergeCell ref="A1:P1"/>
    <mergeCell ref="A3:P3"/>
    <mergeCell ref="A4:P4"/>
    <mergeCell ref="A5:P5"/>
    <mergeCell ref="A6:P6"/>
  </mergeCells>
  <printOptions horizontalCentered="1"/>
  <pageMargins left="0.17" right="0.25" top="0.56000000000000005" bottom="1" header="0.5" footer="0.5"/>
  <pageSetup scale="7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opLeftCell="A4" workbookViewId="0">
      <pane xSplit="1" ySplit="5" topLeftCell="B20" activePane="bottomRight" state="frozen"/>
      <selection activeCell="F33" sqref="F33"/>
      <selection pane="topRight" activeCell="F33" sqref="F33"/>
      <selection pane="bottomLeft" activeCell="F33" sqref="F33"/>
      <selection pane="bottomRight" activeCell="G33" sqref="G33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79" t="s">
        <v>54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8.149999999999999" customHeight="1">
      <c r="A2" s="195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80" t="s">
        <v>67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149999999999999" customHeight="1">
      <c r="A8" s="197" t="s">
        <v>1</v>
      </c>
      <c r="B8" s="180" t="s">
        <v>11</v>
      </c>
      <c r="C8" s="180" t="s">
        <v>2</v>
      </c>
      <c r="D8" s="180" t="s">
        <v>12</v>
      </c>
      <c r="E8" s="180" t="s">
        <v>13</v>
      </c>
      <c r="F8" s="180" t="s">
        <v>18</v>
      </c>
      <c r="G8" s="180" t="s">
        <v>14</v>
      </c>
      <c r="H8" s="180" t="s">
        <v>15</v>
      </c>
      <c r="I8" s="180" t="s">
        <v>16</v>
      </c>
      <c r="J8" s="180" t="s">
        <v>17</v>
      </c>
      <c r="K8" s="180" t="s">
        <v>3</v>
      </c>
      <c r="L8" s="180" t="s">
        <v>4</v>
      </c>
      <c r="M8" s="180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124">
        <v>35.4</v>
      </c>
      <c r="C9" s="124">
        <v>35.799999999999997</v>
      </c>
      <c r="D9" s="124">
        <v>35.4</v>
      </c>
      <c r="E9" s="124">
        <v>35.6</v>
      </c>
      <c r="F9" s="124">
        <v>35.299999999999997</v>
      </c>
      <c r="G9" s="125">
        <v>35.299999999999997</v>
      </c>
      <c r="H9" s="124">
        <v>35.6</v>
      </c>
      <c r="I9" s="124">
        <v>35.5</v>
      </c>
      <c r="J9" s="124">
        <v>35.700000000000003</v>
      </c>
      <c r="K9" s="124">
        <v>35.9</v>
      </c>
      <c r="L9" s="124">
        <v>36.5</v>
      </c>
      <c r="M9" s="124">
        <v>36.5</v>
      </c>
      <c r="N9" s="124"/>
      <c r="O9" s="65">
        <f>AVERAGE(B9:M9)</f>
        <v>35.708333333333329</v>
      </c>
      <c r="P9" s="126" t="s">
        <v>21</v>
      </c>
    </row>
    <row r="10" spans="1:16" s="43" customFormat="1" ht="18.149999999999999" customHeight="1">
      <c r="A10" s="222">
        <v>1991</v>
      </c>
      <c r="B10" s="125">
        <v>35.1</v>
      </c>
      <c r="C10" s="124">
        <v>35.200000000000003</v>
      </c>
      <c r="D10" s="124">
        <v>35.6</v>
      </c>
      <c r="E10" s="125">
        <v>35.200000000000003</v>
      </c>
      <c r="F10" s="124">
        <v>35.299999999999997</v>
      </c>
      <c r="G10" s="124">
        <v>35.299999999999997</v>
      </c>
      <c r="H10" s="124">
        <v>35.4</v>
      </c>
      <c r="I10" s="124">
        <v>35.6</v>
      </c>
      <c r="J10" s="125">
        <v>35.9</v>
      </c>
      <c r="K10" s="124">
        <v>35.700000000000003</v>
      </c>
      <c r="L10" s="125">
        <v>36</v>
      </c>
      <c r="M10" s="124">
        <v>36.9</v>
      </c>
      <c r="N10" s="124"/>
      <c r="O10" s="65">
        <f t="shared" ref="O10:O32" si="0">AVERAGE(B10:M10)</f>
        <v>35.6</v>
      </c>
      <c r="P10" s="46">
        <f>(AVERAGE(H9:M9)+AVERAGE(B10:G10))/2</f>
        <v>35.616666666666667</v>
      </c>
    </row>
    <row r="11" spans="1:16" s="43" customFormat="1" ht="18.149999999999999" customHeight="1">
      <c r="A11" s="222">
        <v>1992</v>
      </c>
      <c r="B11" s="124">
        <v>36.1</v>
      </c>
      <c r="C11" s="124">
        <v>36.1</v>
      </c>
      <c r="D11" s="124">
        <v>35.6</v>
      </c>
      <c r="E11" s="124">
        <v>36.200000000000003</v>
      </c>
      <c r="F11" s="124">
        <v>36.700000000000003</v>
      </c>
      <c r="G11" s="124">
        <v>36.9</v>
      </c>
      <c r="H11" s="125">
        <v>37.1</v>
      </c>
      <c r="I11" s="124">
        <v>37.700000000000003</v>
      </c>
      <c r="J11" s="124">
        <v>37.9</v>
      </c>
      <c r="K11" s="124">
        <v>38.5</v>
      </c>
      <c r="L11" s="124">
        <v>38.700000000000003</v>
      </c>
      <c r="M11" s="125">
        <v>39</v>
      </c>
      <c r="N11" s="124"/>
      <c r="O11" s="65">
        <f t="shared" si="0"/>
        <v>37.208333333333329</v>
      </c>
      <c r="P11" s="46">
        <f t="shared" ref="P11:P32" si="1">(AVERAGE(H10:M10)+AVERAGE(B11:G11))/2</f>
        <v>36.091666666666669</v>
      </c>
    </row>
    <row r="12" spans="1:16" s="43" customFormat="1" ht="18.149999999999999" customHeight="1">
      <c r="A12" s="222">
        <v>1993</v>
      </c>
      <c r="B12" s="124">
        <v>39.700000000000003</v>
      </c>
      <c r="C12" s="125">
        <v>40.200000000000003</v>
      </c>
      <c r="D12" s="124">
        <v>40.200000000000003</v>
      </c>
      <c r="E12" s="124">
        <v>40.6</v>
      </c>
      <c r="F12" s="124">
        <v>40.799999999999997</v>
      </c>
      <c r="G12" s="124">
        <v>41.1</v>
      </c>
      <c r="H12" s="125">
        <v>41.1</v>
      </c>
      <c r="I12" s="124">
        <v>41.2</v>
      </c>
      <c r="J12" s="124">
        <v>41.7</v>
      </c>
      <c r="K12" s="125">
        <v>42</v>
      </c>
      <c r="L12" s="124">
        <v>42.3</v>
      </c>
      <c r="M12" s="124">
        <v>42.8</v>
      </c>
      <c r="N12" s="124"/>
      <c r="O12" s="65">
        <f t="shared" si="0"/>
        <v>41.141666666666666</v>
      </c>
      <c r="P12" s="46">
        <f t="shared" si="1"/>
        <v>39.291666666666671</v>
      </c>
    </row>
    <row r="13" spans="1:16" s="43" customFormat="1" ht="18.149999999999999" customHeight="1">
      <c r="A13" s="222">
        <v>1994</v>
      </c>
      <c r="B13" s="124">
        <v>43.3</v>
      </c>
      <c r="C13" s="124">
        <v>43.3</v>
      </c>
      <c r="D13" s="124">
        <v>43.7</v>
      </c>
      <c r="E13" s="124">
        <v>44.2</v>
      </c>
      <c r="F13" s="124">
        <v>44.1</v>
      </c>
      <c r="G13" s="124">
        <v>44.4</v>
      </c>
      <c r="H13" s="124">
        <v>45.5</v>
      </c>
      <c r="I13" s="124">
        <v>45.5</v>
      </c>
      <c r="J13" s="125">
        <v>46.5</v>
      </c>
      <c r="K13" s="124">
        <v>45.2</v>
      </c>
      <c r="L13" s="124">
        <v>45.1</v>
      </c>
      <c r="M13" s="124">
        <v>45.8</v>
      </c>
      <c r="N13" s="124"/>
      <c r="O13" s="65">
        <f t="shared" si="0"/>
        <v>44.716666666666669</v>
      </c>
      <c r="P13" s="46">
        <f t="shared" si="1"/>
        <v>42.841666666666669</v>
      </c>
    </row>
    <row r="14" spans="1:16" s="43" customFormat="1" ht="18.149999999999999" customHeight="1">
      <c r="A14" s="222">
        <v>1995</v>
      </c>
      <c r="B14" s="125">
        <v>46.6</v>
      </c>
      <c r="C14" s="124">
        <v>46.8</v>
      </c>
      <c r="D14" s="124">
        <v>47.9</v>
      </c>
      <c r="E14" s="124">
        <v>47.4</v>
      </c>
      <c r="F14" s="124">
        <v>47.8</v>
      </c>
      <c r="G14" s="125">
        <v>48</v>
      </c>
      <c r="H14" s="124">
        <v>48.4</v>
      </c>
      <c r="I14" s="124">
        <v>48.6</v>
      </c>
      <c r="J14" s="125">
        <v>49.1</v>
      </c>
      <c r="K14" s="124">
        <v>50.1</v>
      </c>
      <c r="L14" s="124">
        <v>50.1</v>
      </c>
      <c r="M14" s="124">
        <v>50.8</v>
      </c>
      <c r="N14" s="124"/>
      <c r="O14" s="65">
        <f t="shared" si="0"/>
        <v>48.466666666666669</v>
      </c>
      <c r="P14" s="46">
        <f t="shared" si="1"/>
        <v>46.508333333333326</v>
      </c>
    </row>
    <row r="15" spans="1:16" s="43" customFormat="1" ht="18.149999999999999" customHeight="1">
      <c r="A15" s="222">
        <v>1996</v>
      </c>
      <c r="B15" s="124">
        <v>50.7</v>
      </c>
      <c r="C15" s="125">
        <v>51</v>
      </c>
      <c r="D15" s="124">
        <v>52.7</v>
      </c>
      <c r="E15" s="124">
        <v>51.9</v>
      </c>
      <c r="F15" s="124">
        <v>52.3</v>
      </c>
      <c r="G15" s="124">
        <v>52.5</v>
      </c>
      <c r="H15" s="124">
        <v>52.4</v>
      </c>
      <c r="I15" s="124">
        <v>52.4</v>
      </c>
      <c r="J15" s="124">
        <v>52.1</v>
      </c>
      <c r="K15" s="124">
        <v>55.3</v>
      </c>
      <c r="L15" s="124">
        <v>55.6</v>
      </c>
      <c r="M15" s="125">
        <v>56</v>
      </c>
      <c r="N15" s="124"/>
      <c r="O15" s="65">
        <f t="shared" si="0"/>
        <v>52.908333333333331</v>
      </c>
      <c r="P15" s="46">
        <f t="shared" si="1"/>
        <v>50.68333333333333</v>
      </c>
    </row>
    <row r="16" spans="1:16" s="43" customFormat="1" ht="18.149999999999999" customHeight="1">
      <c r="A16" s="222">
        <v>1997</v>
      </c>
      <c r="B16" s="124">
        <v>55.2</v>
      </c>
      <c r="C16" s="124">
        <v>55.8</v>
      </c>
      <c r="D16" s="125">
        <v>55.9</v>
      </c>
      <c r="E16" s="124">
        <v>56.5</v>
      </c>
      <c r="F16" s="125">
        <v>56.4</v>
      </c>
      <c r="G16" s="124">
        <v>57.4</v>
      </c>
      <c r="H16" s="124">
        <v>56.2</v>
      </c>
      <c r="I16" s="124">
        <v>56.6</v>
      </c>
      <c r="J16" s="124">
        <v>53.7</v>
      </c>
      <c r="K16" s="125">
        <v>56.8</v>
      </c>
      <c r="L16" s="124">
        <v>56.9</v>
      </c>
      <c r="M16" s="125">
        <v>58</v>
      </c>
      <c r="N16" s="124"/>
      <c r="O16" s="65">
        <f t="shared" si="0"/>
        <v>56.283333333333331</v>
      </c>
      <c r="P16" s="46">
        <f t="shared" si="1"/>
        <v>55.083333333333329</v>
      </c>
    </row>
    <row r="17" spans="1:16" s="43" customFormat="1" ht="18.149999999999999" customHeight="1">
      <c r="A17" s="222">
        <v>1998</v>
      </c>
      <c r="B17" s="124">
        <v>60.1</v>
      </c>
      <c r="C17" s="124">
        <v>59.6</v>
      </c>
      <c r="D17" s="124">
        <v>60.1</v>
      </c>
      <c r="E17" s="125">
        <v>59.2</v>
      </c>
      <c r="F17" s="124">
        <v>59.5</v>
      </c>
      <c r="G17" s="124">
        <v>59.4</v>
      </c>
      <c r="H17" s="124">
        <v>59.5</v>
      </c>
      <c r="I17" s="124">
        <v>60.3</v>
      </c>
      <c r="J17" s="125">
        <v>60</v>
      </c>
      <c r="K17" s="124">
        <v>59.6</v>
      </c>
      <c r="L17" s="124">
        <v>60.3</v>
      </c>
      <c r="M17" s="124">
        <v>60.7</v>
      </c>
      <c r="N17" s="124"/>
      <c r="O17" s="65">
        <f t="shared" si="0"/>
        <v>59.858333333333341</v>
      </c>
      <c r="P17" s="46">
        <f t="shared" si="1"/>
        <v>58.008333333333333</v>
      </c>
    </row>
    <row r="18" spans="1:16" s="43" customFormat="1" ht="18.149999999999999" customHeight="1">
      <c r="A18" s="222">
        <v>1999</v>
      </c>
      <c r="B18" s="124">
        <v>61.2</v>
      </c>
      <c r="C18" s="124">
        <v>61.4</v>
      </c>
      <c r="D18" s="124">
        <v>61.8</v>
      </c>
      <c r="E18" s="124">
        <v>62.8</v>
      </c>
      <c r="F18" s="124">
        <v>63.6</v>
      </c>
      <c r="G18" s="124">
        <v>64.2</v>
      </c>
      <c r="H18" s="124">
        <v>65.2</v>
      </c>
      <c r="I18" s="124">
        <v>65.5</v>
      </c>
      <c r="J18" s="124">
        <v>66.099999999999994</v>
      </c>
      <c r="K18" s="124">
        <v>67.099999999999994</v>
      </c>
      <c r="L18" s="125">
        <v>67</v>
      </c>
      <c r="M18" s="124">
        <v>66.3</v>
      </c>
      <c r="N18" s="124"/>
      <c r="O18" s="65">
        <f t="shared" si="0"/>
        <v>64.349999999999994</v>
      </c>
      <c r="P18" s="46">
        <f t="shared" si="1"/>
        <v>61.283333333333331</v>
      </c>
    </row>
    <row r="19" spans="1:16" s="43" customFormat="1" ht="18.149999999999999" customHeight="1">
      <c r="A19" s="222">
        <v>2000</v>
      </c>
      <c r="B19" s="124">
        <v>65.5</v>
      </c>
      <c r="C19" s="124">
        <v>64.900000000000006</v>
      </c>
      <c r="D19" s="223">
        <v>65.8</v>
      </c>
      <c r="E19" s="125">
        <v>66.099999999999994</v>
      </c>
      <c r="F19" s="124">
        <v>66.2</v>
      </c>
      <c r="G19" s="124">
        <v>66.5</v>
      </c>
      <c r="H19" s="124">
        <v>66.3</v>
      </c>
      <c r="I19" s="124">
        <v>66.099999999999994</v>
      </c>
      <c r="J19" s="124">
        <v>66.599999999999994</v>
      </c>
      <c r="K19" s="125">
        <v>67</v>
      </c>
      <c r="L19" s="124">
        <v>66.8</v>
      </c>
      <c r="M19" s="124">
        <v>67.099999999999994</v>
      </c>
      <c r="N19" s="124"/>
      <c r="O19" s="65">
        <f t="shared" si="0"/>
        <v>66.24166666666666</v>
      </c>
      <c r="P19" s="46">
        <f t="shared" si="1"/>
        <v>66.016666666666666</v>
      </c>
    </row>
    <row r="20" spans="1:16" s="43" customFormat="1" ht="18.149999999999999" customHeight="1">
      <c r="A20" s="222">
        <v>2001</v>
      </c>
      <c r="B20" s="125">
        <v>67.5</v>
      </c>
      <c r="C20" s="125">
        <v>67.5</v>
      </c>
      <c r="D20" s="125">
        <v>67.5</v>
      </c>
      <c r="E20" s="125">
        <v>66.599999999999994</v>
      </c>
      <c r="F20" s="125">
        <v>67.7</v>
      </c>
      <c r="G20" s="125">
        <v>68.400000000000006</v>
      </c>
      <c r="H20" s="125">
        <v>68</v>
      </c>
      <c r="I20" s="125">
        <v>66.900000000000006</v>
      </c>
      <c r="J20" s="125">
        <v>66.3</v>
      </c>
      <c r="K20" s="125">
        <v>65.2</v>
      </c>
      <c r="L20" s="125">
        <v>64.2</v>
      </c>
      <c r="M20" s="125">
        <v>64.900000000000006</v>
      </c>
      <c r="N20" s="125"/>
      <c r="O20" s="65">
        <f t="shared" si="0"/>
        <v>66.725000000000009</v>
      </c>
      <c r="P20" s="46">
        <f t="shared" si="1"/>
        <v>67.091666666666669</v>
      </c>
    </row>
    <row r="21" spans="1:16" s="43" customFormat="1" ht="18.149999999999999" customHeight="1">
      <c r="A21" s="222">
        <v>2002</v>
      </c>
      <c r="B21" s="125">
        <v>65.2</v>
      </c>
      <c r="C21" s="125">
        <v>65.400000000000006</v>
      </c>
      <c r="D21" s="125">
        <v>65</v>
      </c>
      <c r="E21" s="125">
        <v>65.7</v>
      </c>
      <c r="F21" s="125">
        <v>66.900000000000006</v>
      </c>
      <c r="G21" s="125">
        <v>65.900000000000006</v>
      </c>
      <c r="H21" s="125">
        <v>66.5</v>
      </c>
      <c r="I21" s="125">
        <v>67</v>
      </c>
      <c r="J21" s="125">
        <v>67.3</v>
      </c>
      <c r="K21" s="125">
        <v>67.5</v>
      </c>
      <c r="L21" s="125">
        <v>67.7</v>
      </c>
      <c r="M21" s="125">
        <v>68.599999999999994</v>
      </c>
      <c r="N21" s="125"/>
      <c r="O21" s="65">
        <f t="shared" si="0"/>
        <v>66.558333333333337</v>
      </c>
      <c r="P21" s="46">
        <f t="shared" si="1"/>
        <v>65.800000000000011</v>
      </c>
    </row>
    <row r="22" spans="1:16" s="43" customFormat="1" ht="18.149999999999999" customHeight="1">
      <c r="A22" s="214">
        <v>2003</v>
      </c>
      <c r="B22" s="125">
        <v>67.900000000000006</v>
      </c>
      <c r="C22" s="125">
        <v>67.900000000000006</v>
      </c>
      <c r="D22" s="125">
        <v>68.8</v>
      </c>
      <c r="E22" s="125">
        <v>68.7</v>
      </c>
      <c r="F22" s="125">
        <v>68.2</v>
      </c>
      <c r="G22" s="125">
        <v>68.3</v>
      </c>
      <c r="H22" s="127">
        <v>68.5</v>
      </c>
      <c r="I22" s="125">
        <v>69.3</v>
      </c>
      <c r="J22" s="125">
        <v>69.7</v>
      </c>
      <c r="K22" s="128">
        <v>71.400000000000006</v>
      </c>
      <c r="L22" s="128">
        <v>70.8</v>
      </c>
      <c r="M22" s="129">
        <v>70.099999999999994</v>
      </c>
      <c r="N22" s="125"/>
      <c r="O22" s="65">
        <f t="shared" si="0"/>
        <v>69.13333333333334</v>
      </c>
      <c r="P22" s="46">
        <f t="shared" si="1"/>
        <v>67.866666666666674</v>
      </c>
    </row>
    <row r="23" spans="1:16" s="43" customFormat="1" ht="18.149999999999999" customHeight="1">
      <c r="A23" s="214">
        <v>2004</v>
      </c>
      <c r="B23" s="125">
        <v>70.599999999999994</v>
      </c>
      <c r="C23" s="127">
        <v>70.7</v>
      </c>
      <c r="D23" s="127">
        <v>70.900000000000006</v>
      </c>
      <c r="E23" s="128">
        <v>69.599999999999994</v>
      </c>
      <c r="F23" s="125">
        <v>70.400000000000006</v>
      </c>
      <c r="G23" s="127">
        <v>70.900000000000006</v>
      </c>
      <c r="H23" s="127">
        <v>71.3</v>
      </c>
      <c r="I23" s="125">
        <v>71.400000000000006</v>
      </c>
      <c r="J23" s="128">
        <v>71.5</v>
      </c>
      <c r="K23" s="128">
        <v>71.8</v>
      </c>
      <c r="L23" s="128">
        <v>71.7</v>
      </c>
      <c r="M23" s="127">
        <v>72.599999999999994</v>
      </c>
      <c r="N23" s="130"/>
      <c r="O23" s="65">
        <f t="shared" si="0"/>
        <v>71.116666666666674</v>
      </c>
      <c r="P23" s="46">
        <f t="shared" si="1"/>
        <v>70.24166666666666</v>
      </c>
    </row>
    <row r="24" spans="1:16" s="43" customFormat="1" ht="18.149999999999999" customHeight="1">
      <c r="A24" s="214">
        <v>2005</v>
      </c>
      <c r="B24" s="125">
        <v>73.2</v>
      </c>
      <c r="C24" s="127">
        <v>73</v>
      </c>
      <c r="D24" s="128">
        <v>73.400000000000006</v>
      </c>
      <c r="E24" s="128">
        <v>73.5</v>
      </c>
      <c r="F24" s="125">
        <v>73.900000000000006</v>
      </c>
      <c r="G24" s="127">
        <v>74.2</v>
      </c>
      <c r="H24" s="127">
        <v>74.099999999999994</v>
      </c>
      <c r="I24" s="127">
        <v>73.900000000000006</v>
      </c>
      <c r="J24" s="127">
        <v>74.599999999999994</v>
      </c>
      <c r="K24" s="127">
        <v>74.8</v>
      </c>
      <c r="L24" s="128">
        <v>75.099999999999994</v>
      </c>
      <c r="M24" s="128">
        <v>76.3</v>
      </c>
      <c r="N24" s="130"/>
      <c r="O24" s="65">
        <f t="shared" si="0"/>
        <v>74.166666666666657</v>
      </c>
      <c r="P24" s="46">
        <f t="shared" si="1"/>
        <v>72.625</v>
      </c>
    </row>
    <row r="25" spans="1:16" s="43" customFormat="1" ht="18.149999999999999" customHeight="1">
      <c r="A25" s="214">
        <v>2006</v>
      </c>
      <c r="B25" s="125">
        <v>73.900000000000006</v>
      </c>
      <c r="C25" s="125">
        <v>75.2</v>
      </c>
      <c r="D25" s="127">
        <v>75.2</v>
      </c>
      <c r="E25" s="127">
        <v>75</v>
      </c>
      <c r="F25" s="125">
        <v>75.2</v>
      </c>
      <c r="G25" s="127">
        <v>74.5</v>
      </c>
      <c r="H25" s="127">
        <v>74.599999999999994</v>
      </c>
      <c r="I25" s="128">
        <v>74.7</v>
      </c>
      <c r="J25" s="127">
        <v>73.900000000000006</v>
      </c>
      <c r="K25" s="127">
        <v>74.599999999999994</v>
      </c>
      <c r="L25" s="127">
        <v>74.5</v>
      </c>
      <c r="M25" s="131">
        <v>73.3</v>
      </c>
      <c r="N25" s="132"/>
      <c r="O25" s="65">
        <f t="shared" si="0"/>
        <v>74.55</v>
      </c>
      <c r="P25" s="46">
        <f t="shared" si="1"/>
        <v>74.816666666666663</v>
      </c>
    </row>
    <row r="26" spans="1:16" s="43" customFormat="1" ht="18.149999999999999" customHeight="1">
      <c r="A26" s="214">
        <v>2007</v>
      </c>
      <c r="B26" s="125">
        <v>72.3</v>
      </c>
      <c r="C26" s="125">
        <v>72.5</v>
      </c>
      <c r="D26" s="127">
        <v>72.599999999999994</v>
      </c>
      <c r="E26" s="128">
        <v>72.8</v>
      </c>
      <c r="F26" s="125">
        <v>72.8</v>
      </c>
      <c r="G26" s="127">
        <v>74</v>
      </c>
      <c r="H26" s="127">
        <v>73.900000000000006</v>
      </c>
      <c r="I26" s="127">
        <v>74.2</v>
      </c>
      <c r="J26" s="127">
        <v>74.400000000000006</v>
      </c>
      <c r="K26" s="127">
        <v>72.7</v>
      </c>
      <c r="L26" s="127">
        <v>72.599999999999994</v>
      </c>
      <c r="M26" s="127">
        <v>72.7</v>
      </c>
      <c r="N26" s="132"/>
      <c r="O26" s="65">
        <f t="shared" si="0"/>
        <v>73.125000000000014</v>
      </c>
      <c r="P26" s="46">
        <f t="shared" si="1"/>
        <v>73.55</v>
      </c>
    </row>
    <row r="27" spans="1:16" s="43" customFormat="1" ht="18.149999999999999" customHeight="1">
      <c r="A27" s="215">
        <v>2008</v>
      </c>
      <c r="B27" s="128">
        <v>73.8</v>
      </c>
      <c r="C27" s="128">
        <v>74.3</v>
      </c>
      <c r="D27" s="128">
        <v>74.400000000000006</v>
      </c>
      <c r="E27" s="125">
        <v>72.400000000000006</v>
      </c>
      <c r="F27" s="125">
        <v>72.5</v>
      </c>
      <c r="G27" s="125">
        <v>72.5</v>
      </c>
      <c r="H27" s="125">
        <v>72.099999999999994</v>
      </c>
      <c r="I27" s="125">
        <v>72</v>
      </c>
      <c r="J27" s="125">
        <v>72</v>
      </c>
      <c r="K27" s="125">
        <v>71.099999999999994</v>
      </c>
      <c r="L27" s="125">
        <v>71</v>
      </c>
      <c r="M27" s="125">
        <v>70.7</v>
      </c>
      <c r="N27" s="125"/>
      <c r="O27" s="65">
        <f t="shared" si="0"/>
        <v>72.400000000000006</v>
      </c>
      <c r="P27" s="46">
        <f t="shared" si="1"/>
        <v>73.366666666666674</v>
      </c>
    </row>
    <row r="28" spans="1:16" s="43" customFormat="1" ht="18.149999999999999" customHeight="1">
      <c r="A28" s="215">
        <v>2009</v>
      </c>
      <c r="B28" s="125">
        <v>70.5</v>
      </c>
      <c r="C28" s="128">
        <v>70.599999999999994</v>
      </c>
      <c r="D28" s="127">
        <v>70.400000000000006</v>
      </c>
      <c r="E28" s="150">
        <v>70.400000000000006</v>
      </c>
      <c r="F28" s="128">
        <v>70.900000000000006</v>
      </c>
      <c r="G28" s="127">
        <v>70.599999999999994</v>
      </c>
      <c r="H28" s="127">
        <v>70.3</v>
      </c>
      <c r="I28" s="128">
        <v>70.599999999999994</v>
      </c>
      <c r="J28" s="128">
        <v>70.400000000000006</v>
      </c>
      <c r="K28" s="127">
        <v>71.2</v>
      </c>
      <c r="L28" s="128">
        <v>70.900000000000006</v>
      </c>
      <c r="M28" s="127">
        <v>71.5</v>
      </c>
      <c r="N28" s="128"/>
      <c r="O28" s="65">
        <f t="shared" si="0"/>
        <v>70.691666666666663</v>
      </c>
      <c r="P28" s="46">
        <f t="shared" si="1"/>
        <v>71.025000000000006</v>
      </c>
    </row>
    <row r="29" spans="1:16" s="43" customFormat="1" ht="18.149999999999999" customHeight="1">
      <c r="A29" s="215">
        <v>2010</v>
      </c>
      <c r="B29" s="125">
        <v>71.400000000000006</v>
      </c>
      <c r="C29" s="127">
        <v>71.400000000000006</v>
      </c>
      <c r="D29" s="128">
        <v>71.900000000000006</v>
      </c>
      <c r="E29" s="150">
        <v>71.3</v>
      </c>
      <c r="F29" s="128">
        <v>71.3</v>
      </c>
      <c r="G29" s="127">
        <v>71.099999999999994</v>
      </c>
      <c r="H29" s="127">
        <v>71.3</v>
      </c>
      <c r="I29" s="128">
        <v>70.7</v>
      </c>
      <c r="J29" s="127">
        <v>70.900000000000006</v>
      </c>
      <c r="K29" s="127">
        <v>71</v>
      </c>
      <c r="L29" s="127">
        <v>71.3</v>
      </c>
      <c r="M29" s="127">
        <v>71</v>
      </c>
      <c r="N29" s="128"/>
      <c r="O29" s="65">
        <f t="shared" si="0"/>
        <v>71.216666666666654</v>
      </c>
      <c r="P29" s="46">
        <f t="shared" si="1"/>
        <v>71.10833333333332</v>
      </c>
    </row>
    <row r="30" spans="1:16" s="43" customFormat="1" ht="18.149999999999999" customHeight="1">
      <c r="A30" s="215">
        <v>2011</v>
      </c>
      <c r="B30" s="125">
        <v>71.2</v>
      </c>
      <c r="C30" s="127">
        <v>71.3</v>
      </c>
      <c r="D30" s="127">
        <v>71</v>
      </c>
      <c r="E30" s="150">
        <v>71.599999999999994</v>
      </c>
      <c r="F30" s="128">
        <v>71.5</v>
      </c>
      <c r="G30" s="127">
        <v>71.400000000000006</v>
      </c>
      <c r="H30" s="127">
        <v>71.400000000000006</v>
      </c>
      <c r="I30" s="128">
        <v>71.599999999999994</v>
      </c>
      <c r="J30" s="128">
        <v>72.400000000000006</v>
      </c>
      <c r="K30" s="128">
        <v>72.3</v>
      </c>
      <c r="L30" s="128">
        <v>73.099999999999994</v>
      </c>
      <c r="M30" s="127">
        <v>72.5</v>
      </c>
      <c r="N30" s="128"/>
      <c r="O30" s="65">
        <f t="shared" si="0"/>
        <v>71.774999999999991</v>
      </c>
      <c r="P30" s="46">
        <f t="shared" si="1"/>
        <v>71.183333333333337</v>
      </c>
    </row>
    <row r="31" spans="1:16" s="43" customFormat="1" ht="18.149999999999999" customHeight="1">
      <c r="A31" s="215">
        <v>2012</v>
      </c>
      <c r="B31" s="125">
        <v>72.400000000000006</v>
      </c>
      <c r="C31" s="127">
        <v>72.5</v>
      </c>
      <c r="D31" s="127">
        <v>73</v>
      </c>
      <c r="E31" s="150">
        <v>73.7</v>
      </c>
      <c r="F31" s="128">
        <v>74.099999999999994</v>
      </c>
      <c r="G31" s="127">
        <v>74.599999999999994</v>
      </c>
      <c r="H31" s="127">
        <v>75</v>
      </c>
      <c r="I31" s="127">
        <v>75.3</v>
      </c>
      <c r="J31" s="127">
        <v>75.599999999999994</v>
      </c>
      <c r="K31" s="128">
        <v>76.599999999999994</v>
      </c>
      <c r="L31" s="128">
        <v>76.400000000000006</v>
      </c>
      <c r="M31" s="127">
        <v>76.8</v>
      </c>
      <c r="N31" s="128"/>
      <c r="O31" s="65">
        <f t="shared" si="0"/>
        <v>74.666666666666671</v>
      </c>
      <c r="P31" s="46">
        <f t="shared" si="1"/>
        <v>72.8</v>
      </c>
    </row>
    <row r="32" spans="1:16" s="43" customFormat="1" ht="18.149999999999999" customHeight="1">
      <c r="A32" s="198">
        <v>2013</v>
      </c>
      <c r="B32" s="125">
        <v>77.2</v>
      </c>
      <c r="C32" s="127">
        <v>77.5</v>
      </c>
      <c r="D32" s="128">
        <v>77.900000000000006</v>
      </c>
      <c r="E32" s="150">
        <v>77.3</v>
      </c>
      <c r="F32" s="128">
        <v>77.5</v>
      </c>
      <c r="G32" s="127">
        <v>77.599999999999994</v>
      </c>
      <c r="H32" s="127">
        <v>78.2</v>
      </c>
      <c r="I32" s="128">
        <v>78.400000000000006</v>
      </c>
      <c r="J32" s="128">
        <v>78.400000000000006</v>
      </c>
      <c r="K32" s="128">
        <v>78.599999999999994</v>
      </c>
      <c r="L32" s="128">
        <v>79.3</v>
      </c>
      <c r="M32" s="127">
        <v>80</v>
      </c>
      <c r="N32" s="128"/>
      <c r="O32" s="65">
        <f t="shared" si="0"/>
        <v>78.158333333333331</v>
      </c>
      <c r="P32" s="46">
        <f t="shared" si="1"/>
        <v>76.724999999999994</v>
      </c>
    </row>
    <row r="33" spans="1:16" s="43" customFormat="1" ht="18.149999999999999" customHeight="1">
      <c r="A33" s="199">
        <v>2014</v>
      </c>
      <c r="B33" s="125">
        <v>80.099999999999994</v>
      </c>
      <c r="C33" s="127">
        <v>80.3</v>
      </c>
      <c r="D33" s="128">
        <v>80.599999999999994</v>
      </c>
      <c r="E33" s="150">
        <v>80.8</v>
      </c>
      <c r="F33" s="128">
        <v>81.7</v>
      </c>
      <c r="G33" s="127">
        <v>81.3</v>
      </c>
      <c r="H33" s="156" t="s">
        <v>44</v>
      </c>
      <c r="I33" s="128"/>
      <c r="J33" s="128"/>
      <c r="K33" s="128"/>
      <c r="L33" s="128"/>
      <c r="M33" s="127"/>
      <c r="N33" s="128"/>
      <c r="O33" s="65"/>
      <c r="P33" s="46"/>
    </row>
    <row r="34" spans="1:16" ht="15.75" customHeight="1">
      <c r="A34" s="199"/>
      <c r="B34" s="33"/>
      <c r="C34" s="33"/>
      <c r="D34" s="33"/>
      <c r="E34" s="33"/>
      <c r="F34" s="33"/>
      <c r="G34" s="33"/>
      <c r="H34" s="33"/>
      <c r="I34" s="4"/>
      <c r="J34" s="4"/>
      <c r="K34" s="4"/>
      <c r="L34" s="4"/>
      <c r="M34" s="2"/>
      <c r="N34" s="4"/>
      <c r="O34" s="4"/>
      <c r="P34" s="4"/>
    </row>
    <row r="35" spans="1:16" ht="15.75" customHeight="1">
      <c r="A35" s="236" t="s">
        <v>10</v>
      </c>
      <c r="B35" s="33"/>
      <c r="C35" s="33"/>
      <c r="D35" s="33"/>
      <c r="E35" s="33"/>
      <c r="F35" s="33"/>
      <c r="G35" s="33"/>
      <c r="H35" s="33"/>
      <c r="I35" s="4" t="s">
        <v>26</v>
      </c>
      <c r="J35" s="4"/>
      <c r="K35" s="4"/>
      <c r="L35" s="4"/>
      <c r="M35" s="4"/>
      <c r="N35" s="4"/>
      <c r="O35" s="4"/>
      <c r="P35" s="4"/>
    </row>
    <row r="36" spans="1:16" ht="15.75" customHeight="1">
      <c r="A36" s="200"/>
      <c r="I36" s="4"/>
      <c r="J36" s="4" t="s">
        <v>27</v>
      </c>
      <c r="K36" s="37"/>
      <c r="L36" s="37"/>
      <c r="M36" s="37"/>
      <c r="N36" s="37"/>
      <c r="O36" s="37"/>
      <c r="P36" s="37"/>
    </row>
    <row r="37" spans="1:16" ht="15.75" customHeight="1">
      <c r="I37" s="37"/>
      <c r="J37" s="38" t="s">
        <v>28</v>
      </c>
    </row>
    <row r="38" spans="1:16" ht="15.75" customHeight="1"/>
    <row r="39" spans="1:16" ht="18.149999999999999" customHeight="1"/>
  </sheetData>
  <mergeCells count="5">
    <mergeCell ref="A1:P1"/>
    <mergeCell ref="A5:P5"/>
    <mergeCell ref="A4:P4"/>
    <mergeCell ref="A3:P3"/>
    <mergeCell ref="A6:P6"/>
  </mergeCells>
  <phoneticPr fontId="0" type="noConversion"/>
  <pageMargins left="0.17" right="0.16" top="0.82" bottom="1" header="0.5" footer="0.5"/>
  <pageSetup scale="7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0"/>
  <sheetViews>
    <sheetView topLeftCell="A4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ColWidth="9.109375" defaultRowHeight="15"/>
  <cols>
    <col min="1" max="1" width="9.44140625" style="201" customWidth="1"/>
    <col min="2" max="13" width="9.33203125" style="10" customWidth="1"/>
    <col min="14" max="14" width="2.5546875" style="10" customWidth="1"/>
    <col min="15" max="15" width="11.44140625" style="10" customWidth="1"/>
    <col min="16" max="16" width="10.6640625" style="10" customWidth="1"/>
    <col min="17" max="16384" width="9.109375" style="10"/>
  </cols>
  <sheetData>
    <row r="1" spans="1:16" ht="18.149999999999999" customHeight="1">
      <c r="A1" s="279" t="s">
        <v>55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ht="18.149999999999999" customHeight="1">
      <c r="A2" s="195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80" t="s">
        <v>49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196" t="s">
        <v>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3" t="s">
        <v>8</v>
      </c>
      <c r="P7" s="123" t="s">
        <v>8</v>
      </c>
    </row>
    <row r="8" spans="1:16" s="43" customFormat="1" ht="18.149999999999999" customHeight="1">
      <c r="A8" s="197" t="s">
        <v>1</v>
      </c>
      <c r="B8" s="233" t="s">
        <v>11</v>
      </c>
      <c r="C8" s="233" t="s">
        <v>2</v>
      </c>
      <c r="D8" s="233" t="s">
        <v>12</v>
      </c>
      <c r="E8" s="233" t="s">
        <v>13</v>
      </c>
      <c r="F8" s="233" t="s">
        <v>18</v>
      </c>
      <c r="G8" s="233" t="s">
        <v>14</v>
      </c>
      <c r="H8" s="233" t="s">
        <v>15</v>
      </c>
      <c r="I8" s="233" t="s">
        <v>16</v>
      </c>
      <c r="J8" s="233" t="s">
        <v>17</v>
      </c>
      <c r="K8" s="233" t="s">
        <v>3</v>
      </c>
      <c r="L8" s="233" t="s">
        <v>4</v>
      </c>
      <c r="M8" s="233" t="s">
        <v>5</v>
      </c>
      <c r="N8" s="121"/>
      <c r="O8" s="123" t="s">
        <v>7</v>
      </c>
      <c r="P8" s="123" t="s">
        <v>6</v>
      </c>
    </row>
    <row r="9" spans="1:16" s="43" customFormat="1" ht="18.149999999999999" customHeight="1">
      <c r="A9" s="222">
        <v>1990</v>
      </c>
      <c r="B9" s="235">
        <v>33</v>
      </c>
      <c r="C9" s="235">
        <v>33.299999999999997</v>
      </c>
      <c r="D9" s="235">
        <v>33.1</v>
      </c>
      <c r="E9" s="235">
        <v>33.299999999999997</v>
      </c>
      <c r="F9" s="235">
        <v>33</v>
      </c>
      <c r="G9" s="235">
        <v>33.200000000000003</v>
      </c>
      <c r="H9" s="235">
        <v>33.5</v>
      </c>
      <c r="I9" s="235">
        <v>33.5</v>
      </c>
      <c r="J9" s="235">
        <v>33.700000000000003</v>
      </c>
      <c r="K9" s="235">
        <v>33.9</v>
      </c>
      <c r="L9" s="235">
        <v>34.299999999999997</v>
      </c>
      <c r="M9" s="235">
        <v>34.299999999999997</v>
      </c>
      <c r="N9" s="124"/>
      <c r="O9" s="65">
        <f>AVERAGE(B9:M9)</f>
        <v>33.508333333333333</v>
      </c>
      <c r="P9" s="126" t="s">
        <v>21</v>
      </c>
    </row>
    <row r="10" spans="1:16" s="43" customFormat="1" ht="18.149999999999999" customHeight="1">
      <c r="A10" s="222">
        <v>1991</v>
      </c>
      <c r="B10" s="235">
        <v>32.700000000000003</v>
      </c>
      <c r="C10" s="235">
        <v>32.799999999999997</v>
      </c>
      <c r="D10" s="235">
        <v>33.4</v>
      </c>
      <c r="E10" s="235">
        <v>33</v>
      </c>
      <c r="F10" s="235">
        <v>33.200000000000003</v>
      </c>
      <c r="G10" s="235">
        <v>33.200000000000003</v>
      </c>
      <c r="H10" s="235">
        <v>33.200000000000003</v>
      </c>
      <c r="I10" s="235">
        <v>33.5</v>
      </c>
      <c r="J10" s="235">
        <v>33.799999999999997</v>
      </c>
      <c r="K10" s="235">
        <v>33.5</v>
      </c>
      <c r="L10" s="235">
        <v>33.6</v>
      </c>
      <c r="M10" s="235">
        <v>34.5</v>
      </c>
      <c r="N10" s="124"/>
      <c r="O10" s="65">
        <f t="shared" ref="O10:O32" si="0">AVERAGE(B10:M10)</f>
        <v>33.366666666666667</v>
      </c>
      <c r="P10" s="46">
        <f>(AVERAGE(H9:M9)+AVERAGE(B10:G10))/2</f>
        <v>33.458333333333336</v>
      </c>
    </row>
    <row r="11" spans="1:16" s="43" customFormat="1" ht="18.149999999999999" customHeight="1">
      <c r="A11" s="222">
        <v>1992</v>
      </c>
      <c r="B11" s="235">
        <v>33.799999999999997</v>
      </c>
      <c r="C11" s="235">
        <v>33.700000000000003</v>
      </c>
      <c r="D11" s="235">
        <v>33.200000000000003</v>
      </c>
      <c r="E11" s="235">
        <v>33.799999999999997</v>
      </c>
      <c r="F11" s="235">
        <v>34.299999999999997</v>
      </c>
      <c r="G11" s="235">
        <v>34.4</v>
      </c>
      <c r="H11" s="235">
        <v>34.799999999999997</v>
      </c>
      <c r="I11" s="235">
        <v>35.299999999999997</v>
      </c>
      <c r="J11" s="235">
        <v>35.5</v>
      </c>
      <c r="K11" s="235">
        <v>36.200000000000003</v>
      </c>
      <c r="L11" s="235">
        <v>36.4</v>
      </c>
      <c r="M11" s="235">
        <v>36.5</v>
      </c>
      <c r="N11" s="124"/>
      <c r="O11" s="65">
        <f t="shared" si="0"/>
        <v>34.824999999999996</v>
      </c>
      <c r="P11" s="46">
        <f t="shared" ref="P11:P32" si="1">(AVERAGE(H10:M10)+AVERAGE(B11:G11))/2</f>
        <v>33.774999999999999</v>
      </c>
    </row>
    <row r="12" spans="1:16" s="43" customFormat="1" ht="18.149999999999999" customHeight="1">
      <c r="A12" s="222">
        <v>1993</v>
      </c>
      <c r="B12" s="235">
        <v>37.4</v>
      </c>
      <c r="C12" s="235">
        <v>37.799999999999997</v>
      </c>
      <c r="D12" s="235">
        <v>37.9</v>
      </c>
      <c r="E12" s="235">
        <v>38.1</v>
      </c>
      <c r="F12" s="235">
        <v>38.299999999999997</v>
      </c>
      <c r="G12" s="235">
        <v>38.799999999999997</v>
      </c>
      <c r="H12" s="235">
        <v>38.700000000000003</v>
      </c>
      <c r="I12" s="235">
        <v>38.799999999999997</v>
      </c>
      <c r="J12" s="235">
        <v>39.200000000000003</v>
      </c>
      <c r="K12" s="235">
        <v>39.700000000000003</v>
      </c>
      <c r="L12" s="235">
        <v>40</v>
      </c>
      <c r="M12" s="235">
        <v>40.200000000000003</v>
      </c>
      <c r="N12" s="124"/>
      <c r="O12" s="65">
        <f t="shared" si="0"/>
        <v>38.741666666666667</v>
      </c>
      <c r="P12" s="46">
        <f t="shared" si="1"/>
        <v>36.916666666666671</v>
      </c>
    </row>
    <row r="13" spans="1:16" s="43" customFormat="1" ht="18.149999999999999" customHeight="1">
      <c r="A13" s="222">
        <v>1994</v>
      </c>
      <c r="B13" s="235">
        <v>40.700000000000003</v>
      </c>
      <c r="C13" s="235">
        <v>40.9</v>
      </c>
      <c r="D13" s="235">
        <v>41.2</v>
      </c>
      <c r="E13" s="235">
        <v>41.5</v>
      </c>
      <c r="F13" s="235">
        <v>41.5</v>
      </c>
      <c r="G13" s="235">
        <v>41.7</v>
      </c>
      <c r="H13" s="235">
        <v>42.8</v>
      </c>
      <c r="I13" s="235">
        <v>42.7</v>
      </c>
      <c r="J13" s="235">
        <v>43.7</v>
      </c>
      <c r="K13" s="235">
        <v>42.5</v>
      </c>
      <c r="L13" s="235">
        <v>42.5</v>
      </c>
      <c r="M13" s="235">
        <v>43.1</v>
      </c>
      <c r="N13" s="124"/>
      <c r="O13" s="65">
        <f t="shared" si="0"/>
        <v>42.06666666666667</v>
      </c>
      <c r="P13" s="46">
        <f t="shared" si="1"/>
        <v>40.341666666666669</v>
      </c>
    </row>
    <row r="14" spans="1:16" s="43" customFormat="1" ht="18.149999999999999" customHeight="1">
      <c r="A14" s="222">
        <v>1995</v>
      </c>
      <c r="B14" s="235">
        <v>43.5</v>
      </c>
      <c r="C14" s="235">
        <v>43.8</v>
      </c>
      <c r="D14" s="235">
        <v>44.7</v>
      </c>
      <c r="E14" s="235">
        <v>44.3</v>
      </c>
      <c r="F14" s="235">
        <v>44.6</v>
      </c>
      <c r="G14" s="235">
        <v>44.7</v>
      </c>
      <c r="H14" s="235">
        <v>45.1</v>
      </c>
      <c r="I14" s="235">
        <v>45.3</v>
      </c>
      <c r="J14" s="235">
        <v>45.9</v>
      </c>
      <c r="K14" s="235">
        <v>46.9</v>
      </c>
      <c r="L14" s="235">
        <v>47.1</v>
      </c>
      <c r="M14" s="235">
        <v>47.6</v>
      </c>
      <c r="N14" s="124"/>
      <c r="O14" s="65">
        <f t="shared" si="0"/>
        <v>45.291666666666664</v>
      </c>
      <c r="P14" s="46">
        <f t="shared" si="1"/>
        <v>43.575000000000003</v>
      </c>
    </row>
    <row r="15" spans="1:16" s="43" customFormat="1" ht="18.149999999999999" customHeight="1">
      <c r="A15" s="222">
        <v>1996</v>
      </c>
      <c r="B15" s="235">
        <v>47</v>
      </c>
      <c r="C15" s="235">
        <v>47.6</v>
      </c>
      <c r="D15" s="235">
        <v>49.1</v>
      </c>
      <c r="E15" s="235">
        <v>48.7</v>
      </c>
      <c r="F15" s="235">
        <v>49.1</v>
      </c>
      <c r="G15" s="235">
        <v>49.2</v>
      </c>
      <c r="H15" s="235">
        <v>49</v>
      </c>
      <c r="I15" s="235">
        <v>49.1</v>
      </c>
      <c r="J15" s="235">
        <v>48.8</v>
      </c>
      <c r="K15" s="235">
        <v>52.1</v>
      </c>
      <c r="L15" s="235">
        <v>52.3</v>
      </c>
      <c r="M15" s="235">
        <v>52.7</v>
      </c>
      <c r="N15" s="124"/>
      <c r="O15" s="65">
        <f t="shared" si="0"/>
        <v>49.558333333333337</v>
      </c>
      <c r="P15" s="46">
        <f t="shared" si="1"/>
        <v>47.383333333333333</v>
      </c>
    </row>
    <row r="16" spans="1:16" s="43" customFormat="1" ht="18.149999999999999" customHeight="1">
      <c r="A16" s="222">
        <v>1997</v>
      </c>
      <c r="B16" s="235">
        <v>51.8</v>
      </c>
      <c r="C16" s="235">
        <v>52.6</v>
      </c>
      <c r="D16" s="235">
        <v>52.7</v>
      </c>
      <c r="E16" s="235">
        <v>53.4</v>
      </c>
      <c r="F16" s="235">
        <v>53.2</v>
      </c>
      <c r="G16" s="235">
        <v>54.2</v>
      </c>
      <c r="H16" s="235">
        <v>53.1</v>
      </c>
      <c r="I16" s="235">
        <v>53.4</v>
      </c>
      <c r="J16" s="235">
        <v>50.4</v>
      </c>
      <c r="K16" s="235">
        <v>53.6</v>
      </c>
      <c r="L16" s="235">
        <v>53.7</v>
      </c>
      <c r="M16" s="235">
        <v>54.6</v>
      </c>
      <c r="N16" s="124"/>
      <c r="O16" s="65">
        <f t="shared" si="0"/>
        <v>53.058333333333337</v>
      </c>
      <c r="P16" s="46">
        <f t="shared" si="1"/>
        <v>51.825000000000003</v>
      </c>
    </row>
    <row r="17" spans="1:16" s="43" customFormat="1" ht="18.149999999999999" customHeight="1">
      <c r="A17" s="222">
        <v>1998</v>
      </c>
      <c r="B17" s="235">
        <v>56.3</v>
      </c>
      <c r="C17" s="235">
        <v>56.2</v>
      </c>
      <c r="D17" s="235">
        <v>56.4</v>
      </c>
      <c r="E17" s="235">
        <v>55.5</v>
      </c>
      <c r="F17" s="235">
        <v>55.8</v>
      </c>
      <c r="G17" s="235">
        <v>55.8</v>
      </c>
      <c r="H17" s="235">
        <v>55.9</v>
      </c>
      <c r="I17" s="235">
        <v>56.7</v>
      </c>
      <c r="J17" s="235">
        <v>56.4</v>
      </c>
      <c r="K17" s="235">
        <v>55.9</v>
      </c>
      <c r="L17" s="235">
        <v>56.7</v>
      </c>
      <c r="M17" s="235">
        <v>57.1</v>
      </c>
      <c r="N17" s="124"/>
      <c r="O17" s="65">
        <f t="shared" si="0"/>
        <v>56.225000000000001</v>
      </c>
      <c r="P17" s="46">
        <f t="shared" si="1"/>
        <v>54.566666666666663</v>
      </c>
    </row>
    <row r="18" spans="1:16" s="43" customFormat="1" ht="18.149999999999999" customHeight="1">
      <c r="A18" s="222">
        <v>1999</v>
      </c>
      <c r="B18" s="235">
        <v>57.4</v>
      </c>
      <c r="C18" s="235">
        <v>57.8</v>
      </c>
      <c r="D18" s="235">
        <v>58.2</v>
      </c>
      <c r="E18" s="235">
        <v>59.2</v>
      </c>
      <c r="F18" s="235">
        <v>59.9</v>
      </c>
      <c r="G18" s="235">
        <v>60.5</v>
      </c>
      <c r="H18" s="235">
        <v>61.4</v>
      </c>
      <c r="I18" s="235">
        <v>61.8</v>
      </c>
      <c r="J18" s="235">
        <v>62.4</v>
      </c>
      <c r="K18" s="235">
        <v>63.3</v>
      </c>
      <c r="L18" s="235">
        <v>63.3</v>
      </c>
      <c r="M18" s="235">
        <v>62.5</v>
      </c>
      <c r="N18" s="124"/>
      <c r="O18" s="65">
        <f t="shared" si="0"/>
        <v>60.641666666666652</v>
      </c>
      <c r="P18" s="46">
        <f t="shared" si="1"/>
        <v>57.641666666666666</v>
      </c>
    </row>
    <row r="19" spans="1:16" s="43" customFormat="1" ht="18.149999999999999" customHeight="1">
      <c r="A19" s="222">
        <v>2000</v>
      </c>
      <c r="B19" s="235">
        <v>61.4</v>
      </c>
      <c r="C19" s="235">
        <v>61.4</v>
      </c>
      <c r="D19" s="235">
        <v>62.2</v>
      </c>
      <c r="E19" s="235">
        <v>62.4</v>
      </c>
      <c r="F19" s="235">
        <v>62.6</v>
      </c>
      <c r="G19" s="235">
        <v>62.8</v>
      </c>
      <c r="H19" s="235">
        <v>62.7</v>
      </c>
      <c r="I19" s="235">
        <v>62.4</v>
      </c>
      <c r="J19" s="235">
        <v>63</v>
      </c>
      <c r="K19" s="235">
        <v>63.3</v>
      </c>
      <c r="L19" s="235">
        <v>63.1</v>
      </c>
      <c r="M19" s="235">
        <v>63.4</v>
      </c>
      <c r="N19" s="124"/>
      <c r="O19" s="65">
        <f t="shared" si="0"/>
        <v>62.55833333333333</v>
      </c>
      <c r="P19" s="46">
        <f t="shared" si="1"/>
        <v>62.291666666666664</v>
      </c>
    </row>
    <row r="20" spans="1:16" s="43" customFormat="1" ht="18.149999999999999" customHeight="1">
      <c r="A20" s="222">
        <v>2001</v>
      </c>
      <c r="B20" s="235">
        <v>63.7</v>
      </c>
      <c r="C20" s="235">
        <v>64</v>
      </c>
      <c r="D20" s="235">
        <v>63.9</v>
      </c>
      <c r="E20" s="235">
        <v>63.2</v>
      </c>
      <c r="F20" s="235">
        <v>64.099999999999994</v>
      </c>
      <c r="G20" s="235">
        <v>64.7</v>
      </c>
      <c r="H20" s="235">
        <v>64.3</v>
      </c>
      <c r="I20" s="235">
        <v>63</v>
      </c>
      <c r="J20" s="235">
        <v>62.4</v>
      </c>
      <c r="K20" s="235">
        <v>61.4</v>
      </c>
      <c r="L20" s="235">
        <v>60.5</v>
      </c>
      <c r="M20" s="235">
        <v>61.2</v>
      </c>
      <c r="N20" s="125"/>
      <c r="O20" s="65">
        <f t="shared" si="0"/>
        <v>63.033333333333331</v>
      </c>
      <c r="P20" s="46">
        <f t="shared" si="1"/>
        <v>63.458333333333329</v>
      </c>
    </row>
    <row r="21" spans="1:16" s="43" customFormat="1" ht="18.149999999999999" customHeight="1">
      <c r="A21" s="222">
        <v>2002</v>
      </c>
      <c r="B21" s="235">
        <v>61.7</v>
      </c>
      <c r="C21" s="235">
        <v>62</v>
      </c>
      <c r="D21" s="235">
        <v>61.7</v>
      </c>
      <c r="E21" s="235">
        <v>62.6</v>
      </c>
      <c r="F21" s="235">
        <v>63.7</v>
      </c>
      <c r="G21" s="235">
        <v>62.7</v>
      </c>
      <c r="H21" s="235">
        <v>63.4</v>
      </c>
      <c r="I21" s="235">
        <v>63.7</v>
      </c>
      <c r="J21" s="235">
        <v>64.099999999999994</v>
      </c>
      <c r="K21" s="235">
        <v>64.3</v>
      </c>
      <c r="L21" s="235">
        <v>64.400000000000006</v>
      </c>
      <c r="M21" s="235">
        <v>65.2</v>
      </c>
      <c r="N21" s="125"/>
      <c r="O21" s="65">
        <f t="shared" si="0"/>
        <v>63.291666666666657</v>
      </c>
      <c r="P21" s="46">
        <f t="shared" si="1"/>
        <v>62.266666666666666</v>
      </c>
    </row>
    <row r="22" spans="1:16" s="43" customFormat="1" ht="18.149999999999999" customHeight="1">
      <c r="A22" s="214">
        <v>2003</v>
      </c>
      <c r="B22" s="235">
        <v>64.400000000000006</v>
      </c>
      <c r="C22" s="235">
        <v>64.599999999999994</v>
      </c>
      <c r="D22" s="235">
        <v>65.3</v>
      </c>
      <c r="E22" s="235">
        <v>65.3</v>
      </c>
      <c r="F22" s="235">
        <v>64.8</v>
      </c>
      <c r="G22" s="235">
        <v>65.099999999999994</v>
      </c>
      <c r="H22" s="235">
        <v>65.2</v>
      </c>
      <c r="I22" s="235">
        <v>65.8</v>
      </c>
      <c r="J22" s="235">
        <v>66.2</v>
      </c>
      <c r="K22" s="235">
        <v>67.7</v>
      </c>
      <c r="L22" s="235">
        <v>67.2</v>
      </c>
      <c r="M22" s="235">
        <v>66.599999999999994</v>
      </c>
      <c r="N22" s="125"/>
      <c r="O22" s="65">
        <f t="shared" si="0"/>
        <v>65.683333333333351</v>
      </c>
      <c r="P22" s="46">
        <f t="shared" si="1"/>
        <v>64.55</v>
      </c>
    </row>
    <row r="23" spans="1:16" s="43" customFormat="1" ht="18.149999999999999" customHeight="1">
      <c r="A23" s="214">
        <v>2004</v>
      </c>
      <c r="B23" s="235">
        <v>66.599999999999994</v>
      </c>
      <c r="C23" s="235">
        <v>66.599999999999994</v>
      </c>
      <c r="D23" s="235">
        <v>66.7</v>
      </c>
      <c r="E23" s="235">
        <v>66</v>
      </c>
      <c r="F23" s="235">
        <v>66.7</v>
      </c>
      <c r="G23" s="235">
        <v>66.900000000000006</v>
      </c>
      <c r="H23" s="235">
        <v>67.3</v>
      </c>
      <c r="I23" s="235">
        <v>67.7</v>
      </c>
      <c r="J23" s="235">
        <v>67.7</v>
      </c>
      <c r="K23" s="235">
        <v>68</v>
      </c>
      <c r="L23" s="235">
        <v>68</v>
      </c>
      <c r="M23" s="235">
        <v>68.7</v>
      </c>
      <c r="N23" s="130"/>
      <c r="O23" s="65">
        <f t="shared" si="0"/>
        <v>67.241666666666674</v>
      </c>
      <c r="P23" s="46">
        <f t="shared" si="1"/>
        <v>66.516666666666652</v>
      </c>
    </row>
    <row r="24" spans="1:16" s="43" customFormat="1" ht="18.149999999999999" customHeight="1">
      <c r="A24" s="214">
        <v>2005</v>
      </c>
      <c r="B24" s="235">
        <v>69.400000000000006</v>
      </c>
      <c r="C24" s="235">
        <v>69.400000000000006</v>
      </c>
      <c r="D24" s="235">
        <v>69.7</v>
      </c>
      <c r="E24" s="235">
        <v>70</v>
      </c>
      <c r="F24" s="235">
        <v>70.2</v>
      </c>
      <c r="G24" s="235">
        <v>70.400000000000006</v>
      </c>
      <c r="H24" s="235">
        <v>70.5</v>
      </c>
      <c r="I24" s="235">
        <v>70.400000000000006</v>
      </c>
      <c r="J24" s="235">
        <v>70.900000000000006</v>
      </c>
      <c r="K24" s="235">
        <v>71.2</v>
      </c>
      <c r="L24" s="235">
        <v>71.400000000000006</v>
      </c>
      <c r="M24" s="235">
        <v>72.5</v>
      </c>
      <c r="N24" s="130"/>
      <c r="O24" s="65">
        <f t="shared" si="0"/>
        <v>70.5</v>
      </c>
      <c r="P24" s="46">
        <f t="shared" si="1"/>
        <v>68.875</v>
      </c>
    </row>
    <row r="25" spans="1:16" s="43" customFormat="1" ht="18.149999999999999" customHeight="1">
      <c r="A25" s="214">
        <v>2006</v>
      </c>
      <c r="B25" s="235">
        <v>70.7</v>
      </c>
      <c r="C25" s="235">
        <v>71.599999999999994</v>
      </c>
      <c r="D25" s="235">
        <v>71.599999999999994</v>
      </c>
      <c r="E25" s="235">
        <v>71.3</v>
      </c>
      <c r="F25" s="235">
        <v>71.400000000000006</v>
      </c>
      <c r="G25" s="235">
        <v>71.099999999999994</v>
      </c>
      <c r="H25" s="235">
        <v>70.8</v>
      </c>
      <c r="I25" s="235">
        <v>70.8</v>
      </c>
      <c r="J25" s="235">
        <v>70.099999999999994</v>
      </c>
      <c r="K25" s="235">
        <v>70.400000000000006</v>
      </c>
      <c r="L25" s="235">
        <v>70.400000000000006</v>
      </c>
      <c r="M25" s="235">
        <v>69.5</v>
      </c>
      <c r="N25" s="132"/>
      <c r="O25" s="65">
        <f t="shared" si="0"/>
        <v>70.808333333333337</v>
      </c>
      <c r="P25" s="46">
        <f t="shared" si="1"/>
        <v>71.216666666666669</v>
      </c>
    </row>
    <row r="26" spans="1:16" s="43" customFormat="1" ht="18.149999999999999" customHeight="1">
      <c r="A26" s="214">
        <v>2007</v>
      </c>
      <c r="B26" s="235">
        <v>69</v>
      </c>
      <c r="C26" s="235">
        <v>68.7</v>
      </c>
      <c r="D26" s="235">
        <v>68.599999999999994</v>
      </c>
      <c r="E26" s="235">
        <v>69.099999999999994</v>
      </c>
      <c r="F26" s="235">
        <v>68.5</v>
      </c>
      <c r="G26" s="235">
        <v>69.5</v>
      </c>
      <c r="H26" s="235">
        <v>69.8</v>
      </c>
      <c r="I26" s="235">
        <v>69.7</v>
      </c>
      <c r="J26" s="235">
        <v>70.099999999999994</v>
      </c>
      <c r="K26" s="235">
        <v>69.099999999999994</v>
      </c>
      <c r="L26" s="235">
        <v>68.900000000000006</v>
      </c>
      <c r="M26" s="235">
        <v>68.7</v>
      </c>
      <c r="N26" s="132"/>
      <c r="O26" s="65">
        <f t="shared" si="0"/>
        <v>69.141666666666666</v>
      </c>
      <c r="P26" s="46">
        <f t="shared" si="1"/>
        <v>69.61666666666666</v>
      </c>
    </row>
    <row r="27" spans="1:16" s="43" customFormat="1" ht="18.149999999999999" customHeight="1">
      <c r="A27" s="215">
        <v>2008</v>
      </c>
      <c r="B27" s="235">
        <v>70.5</v>
      </c>
      <c r="C27" s="235">
        <v>70.599999999999994</v>
      </c>
      <c r="D27" s="235">
        <v>70.400000000000006</v>
      </c>
      <c r="E27" s="235">
        <v>69.099999999999994</v>
      </c>
      <c r="F27" s="235">
        <v>68.900000000000006</v>
      </c>
      <c r="G27" s="235">
        <v>68.8</v>
      </c>
      <c r="H27" s="235">
        <v>68.3</v>
      </c>
      <c r="I27" s="235">
        <v>68.2</v>
      </c>
      <c r="J27" s="235">
        <v>68.099999999999994</v>
      </c>
      <c r="K27" s="235">
        <v>67.3</v>
      </c>
      <c r="L27" s="235">
        <v>67.3</v>
      </c>
      <c r="M27" s="235">
        <v>67.2</v>
      </c>
      <c r="N27" s="125"/>
      <c r="O27" s="65">
        <f t="shared" si="0"/>
        <v>68.725000000000009</v>
      </c>
      <c r="P27" s="46">
        <f t="shared" si="1"/>
        <v>69.550000000000011</v>
      </c>
    </row>
    <row r="28" spans="1:16" s="43" customFormat="1" ht="18.149999999999999" customHeight="1">
      <c r="A28" s="215">
        <v>2009</v>
      </c>
      <c r="B28" s="235">
        <v>67.2</v>
      </c>
      <c r="C28" s="235">
        <v>67.099999999999994</v>
      </c>
      <c r="D28" s="235">
        <v>66.900000000000006</v>
      </c>
      <c r="E28" s="235">
        <v>66.900000000000006</v>
      </c>
      <c r="F28" s="235">
        <v>67.3</v>
      </c>
      <c r="G28" s="235">
        <v>67.3</v>
      </c>
      <c r="H28" s="235">
        <v>66.8</v>
      </c>
      <c r="I28" s="235">
        <v>67.2</v>
      </c>
      <c r="J28" s="235">
        <v>67</v>
      </c>
      <c r="K28" s="235">
        <v>67.7</v>
      </c>
      <c r="L28" s="235">
        <v>67.5</v>
      </c>
      <c r="M28" s="235">
        <v>67.8</v>
      </c>
      <c r="N28" s="128"/>
      <c r="O28" s="65">
        <f t="shared" si="0"/>
        <v>67.225000000000009</v>
      </c>
      <c r="P28" s="46">
        <f t="shared" si="1"/>
        <v>67.425000000000011</v>
      </c>
    </row>
    <row r="29" spans="1:16" s="43" customFormat="1" ht="18.149999999999999" customHeight="1">
      <c r="A29" s="215">
        <v>2010</v>
      </c>
      <c r="B29" s="235">
        <v>67.599999999999994</v>
      </c>
      <c r="C29" s="235">
        <v>67.7</v>
      </c>
      <c r="D29" s="235">
        <v>68</v>
      </c>
      <c r="E29" s="235">
        <v>67.900000000000006</v>
      </c>
      <c r="F29" s="235">
        <v>67.900000000000006</v>
      </c>
      <c r="G29" s="235">
        <v>68</v>
      </c>
      <c r="H29" s="235">
        <v>68.3</v>
      </c>
      <c r="I29" s="235">
        <v>67.7</v>
      </c>
      <c r="J29" s="235">
        <v>67.900000000000006</v>
      </c>
      <c r="K29" s="235">
        <v>68.099999999999994</v>
      </c>
      <c r="L29" s="235">
        <v>68.3</v>
      </c>
      <c r="M29" s="235">
        <v>68.099999999999994</v>
      </c>
      <c r="N29" s="128"/>
      <c r="O29" s="65">
        <f t="shared" si="0"/>
        <v>67.958333333333329</v>
      </c>
      <c r="P29" s="46">
        <f t="shared" si="1"/>
        <v>67.591666666666669</v>
      </c>
    </row>
    <row r="30" spans="1:16" s="43" customFormat="1" ht="18.149999999999999" customHeight="1">
      <c r="A30" s="215">
        <v>2011</v>
      </c>
      <c r="B30" s="235">
        <v>68.8</v>
      </c>
      <c r="C30" s="235">
        <v>68.599999999999994</v>
      </c>
      <c r="D30" s="235">
        <v>68.2</v>
      </c>
      <c r="E30" s="235">
        <v>68.5</v>
      </c>
      <c r="F30" s="235">
        <v>68.5</v>
      </c>
      <c r="G30" s="235">
        <v>68.3</v>
      </c>
      <c r="H30" s="235">
        <v>68.400000000000006</v>
      </c>
      <c r="I30" s="235">
        <v>68.7</v>
      </c>
      <c r="J30" s="235">
        <v>69.7</v>
      </c>
      <c r="K30" s="235">
        <v>69.400000000000006</v>
      </c>
      <c r="L30" s="235">
        <v>70</v>
      </c>
      <c r="M30" s="235">
        <v>69.599999999999994</v>
      </c>
      <c r="N30" s="128"/>
      <c r="O30" s="65">
        <f t="shared" si="0"/>
        <v>68.891666666666666</v>
      </c>
      <c r="P30" s="46">
        <f t="shared" si="1"/>
        <v>68.275000000000006</v>
      </c>
    </row>
    <row r="31" spans="1:16" s="43" customFormat="1" ht="18.149999999999999" customHeight="1">
      <c r="A31" s="215">
        <v>2012</v>
      </c>
      <c r="B31" s="235">
        <v>69.8</v>
      </c>
      <c r="C31" s="150">
        <v>69.7</v>
      </c>
      <c r="D31" s="151">
        <v>70</v>
      </c>
      <c r="E31" s="151">
        <v>70.7</v>
      </c>
      <c r="F31" s="150">
        <v>70.7</v>
      </c>
      <c r="G31" s="150">
        <v>71.3</v>
      </c>
      <c r="H31" s="150">
        <v>71.7</v>
      </c>
      <c r="I31" s="150">
        <v>71.900000000000006</v>
      </c>
      <c r="J31" s="150">
        <v>72.2</v>
      </c>
      <c r="K31" s="151">
        <v>73.5</v>
      </c>
      <c r="L31" s="151">
        <v>73.2</v>
      </c>
      <c r="M31" s="150">
        <v>73.8</v>
      </c>
      <c r="N31" s="128"/>
      <c r="O31" s="65">
        <f t="shared" si="0"/>
        <v>71.541666666666671</v>
      </c>
      <c r="P31" s="46">
        <f t="shared" si="1"/>
        <v>69.833333333333343</v>
      </c>
    </row>
    <row r="32" spans="1:16" s="43" customFormat="1" ht="18.149999999999999" customHeight="1">
      <c r="A32" s="198">
        <v>2013</v>
      </c>
      <c r="B32" s="125">
        <v>74.2</v>
      </c>
      <c r="C32" s="127">
        <v>74.400000000000006</v>
      </c>
      <c r="D32" s="128">
        <v>74.7</v>
      </c>
      <c r="E32" s="150">
        <v>74.400000000000006</v>
      </c>
      <c r="F32" s="128">
        <v>74.599999999999994</v>
      </c>
      <c r="G32" s="127">
        <v>74.7</v>
      </c>
      <c r="H32" s="127">
        <v>75.099999999999994</v>
      </c>
      <c r="I32" s="128">
        <v>75.2</v>
      </c>
      <c r="J32" s="128">
        <v>75.099999999999994</v>
      </c>
      <c r="K32" s="128">
        <v>74.900000000000006</v>
      </c>
      <c r="L32" s="128">
        <v>75.400000000000006</v>
      </c>
      <c r="M32" s="127">
        <v>76.3</v>
      </c>
      <c r="N32" s="128"/>
      <c r="O32" s="65">
        <f t="shared" si="0"/>
        <v>74.916666666666671</v>
      </c>
      <c r="P32" s="46">
        <f t="shared" si="1"/>
        <v>73.608333333333348</v>
      </c>
    </row>
    <row r="33" spans="1:16" s="43" customFormat="1" ht="18.149999999999999" customHeight="1">
      <c r="A33" s="199">
        <v>2014</v>
      </c>
      <c r="B33" s="125">
        <v>76.7</v>
      </c>
      <c r="C33" s="128">
        <v>76.8</v>
      </c>
      <c r="D33" s="128">
        <v>77.099999999999994</v>
      </c>
      <c r="E33" s="150">
        <v>77.2</v>
      </c>
      <c r="F33" s="128">
        <v>77.599999999999994</v>
      </c>
      <c r="G33" s="127">
        <v>77.5</v>
      </c>
      <c r="H33" s="156" t="s">
        <v>44</v>
      </c>
      <c r="I33" s="128"/>
      <c r="J33" s="128"/>
      <c r="K33" s="128"/>
      <c r="L33" s="128"/>
      <c r="M33" s="127"/>
      <c r="N33" s="128"/>
      <c r="O33" s="65"/>
      <c r="P33" s="46"/>
    </row>
    <row r="34" spans="1:16" s="43" customFormat="1" ht="18.149999999999999" customHeight="1">
      <c r="A34" s="199"/>
      <c r="B34" s="125"/>
      <c r="C34" s="246"/>
      <c r="D34" s="128"/>
      <c r="E34" s="150"/>
      <c r="F34" s="128"/>
      <c r="G34" s="127"/>
      <c r="H34" s="156"/>
      <c r="I34" s="128"/>
      <c r="J34" s="128"/>
      <c r="K34" s="128"/>
      <c r="L34" s="128"/>
      <c r="M34" s="127"/>
      <c r="N34" s="128"/>
      <c r="O34" s="65"/>
      <c r="P34" s="46"/>
    </row>
    <row r="35" spans="1:16" ht="15.75" customHeight="1">
      <c r="A35" s="236" t="s">
        <v>52</v>
      </c>
      <c r="B35" s="33"/>
      <c r="C35" s="33"/>
      <c r="D35" s="33"/>
      <c r="E35" s="33"/>
      <c r="F35" s="33"/>
      <c r="G35" s="33"/>
      <c r="H35" s="33"/>
      <c r="I35" s="4"/>
      <c r="J35" s="4"/>
      <c r="K35" s="4"/>
      <c r="L35" s="4"/>
      <c r="M35" s="2"/>
      <c r="N35" s="4"/>
      <c r="O35" s="4"/>
      <c r="P35" s="4"/>
    </row>
    <row r="36" spans="1:16" ht="15.75" customHeight="1">
      <c r="A36" s="200"/>
      <c r="B36" s="33"/>
      <c r="C36" s="33"/>
      <c r="D36" s="33"/>
      <c r="E36" s="33"/>
      <c r="F36" s="33"/>
      <c r="G36" s="33"/>
      <c r="H36" s="33"/>
      <c r="I36" s="4" t="s">
        <v>26</v>
      </c>
      <c r="J36" s="4"/>
      <c r="K36" s="4"/>
      <c r="L36" s="4"/>
      <c r="M36" s="4"/>
      <c r="N36" s="4"/>
      <c r="O36" s="4"/>
      <c r="P36" s="4"/>
    </row>
    <row r="37" spans="1:16" ht="15.75" customHeight="1">
      <c r="I37" s="4"/>
      <c r="J37" s="4" t="s">
        <v>27</v>
      </c>
      <c r="K37" s="37"/>
      <c r="L37" s="37"/>
      <c r="M37" s="37"/>
      <c r="N37" s="37"/>
      <c r="O37" s="37"/>
      <c r="P37" s="37"/>
    </row>
    <row r="38" spans="1:16" ht="15.75" customHeight="1">
      <c r="I38" s="37"/>
      <c r="J38" s="38" t="s">
        <v>28</v>
      </c>
    </row>
    <row r="39" spans="1:16" ht="15.75" customHeight="1"/>
    <row r="40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17" right="0.16" top="0.82" bottom="1" header="0.5" footer="0.5"/>
  <pageSetup scale="7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4" zoomScale="85" zoomScaleNormal="85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G33" sqref="G33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81" t="s">
        <v>56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82" t="s">
        <v>9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294.2</v>
      </c>
      <c r="C9" s="136">
        <v>293.3</v>
      </c>
      <c r="D9" s="138">
        <v>294</v>
      </c>
      <c r="E9" s="136">
        <v>293.5</v>
      </c>
      <c r="F9" s="136">
        <v>292.3</v>
      </c>
      <c r="G9" s="136">
        <v>324.3</v>
      </c>
      <c r="H9" s="136">
        <v>307.7</v>
      </c>
      <c r="I9" s="136">
        <v>291.5</v>
      </c>
      <c r="J9" s="136">
        <v>291.10000000000002</v>
      </c>
      <c r="K9" s="136">
        <v>287.7</v>
      </c>
      <c r="L9" s="136">
        <v>287.8</v>
      </c>
      <c r="M9" s="136">
        <v>287.89999999999998</v>
      </c>
      <c r="N9" s="136"/>
      <c r="O9" s="65">
        <f>AVERAGE(B9:M9)</f>
        <v>295.44166666666666</v>
      </c>
      <c r="P9" s="137" t="s">
        <v>21</v>
      </c>
    </row>
    <row r="10" spans="1:16" s="43" customFormat="1" ht="18.149999999999999" customHeight="1">
      <c r="A10" s="216">
        <v>1991</v>
      </c>
      <c r="B10" s="138">
        <v>287.39999999999998</v>
      </c>
      <c r="C10" s="136">
        <v>288.2</v>
      </c>
      <c r="D10" s="136">
        <v>287.39999999999998</v>
      </c>
      <c r="E10" s="138">
        <v>288.3</v>
      </c>
      <c r="F10" s="136">
        <v>289.10000000000002</v>
      </c>
      <c r="G10" s="136">
        <v>299.89999999999998</v>
      </c>
      <c r="H10" s="136">
        <v>293.5</v>
      </c>
      <c r="I10" s="136">
        <v>285.3</v>
      </c>
      <c r="J10" s="136">
        <v>290.2</v>
      </c>
      <c r="K10" s="136">
        <v>290.8</v>
      </c>
      <c r="L10" s="136">
        <v>290.60000000000002</v>
      </c>
      <c r="M10" s="136">
        <v>291.8</v>
      </c>
      <c r="N10" s="136"/>
      <c r="O10" s="65">
        <f t="shared" ref="O10:O32" si="0">AVERAGE(B10:M10)</f>
        <v>290.20833333333337</v>
      </c>
      <c r="P10" s="46">
        <f>(AVERAGE(H9:M9)+AVERAGE(B10:G10))/2</f>
        <v>291.16666666666663</v>
      </c>
    </row>
    <row r="11" spans="1:16" s="43" customFormat="1" ht="18.149999999999999" customHeight="1">
      <c r="A11" s="216">
        <v>1992</v>
      </c>
      <c r="B11" s="138">
        <v>293.2</v>
      </c>
      <c r="C11" s="138">
        <v>294.7</v>
      </c>
      <c r="D11" s="136">
        <v>295.89999999999998</v>
      </c>
      <c r="E11" s="136">
        <v>295.89999999999998</v>
      </c>
      <c r="F11" s="136">
        <v>296.10000000000002</v>
      </c>
      <c r="G11" s="138">
        <v>297.60000000000002</v>
      </c>
      <c r="H11" s="138">
        <v>296</v>
      </c>
      <c r="I11" s="138">
        <v>286.7</v>
      </c>
      <c r="J11" s="136">
        <v>296.60000000000002</v>
      </c>
      <c r="K11" s="136">
        <v>297.39999999999998</v>
      </c>
      <c r="L11" s="136">
        <v>295.8</v>
      </c>
      <c r="M11" s="136">
        <v>294.89999999999998</v>
      </c>
      <c r="N11" s="136"/>
      <c r="O11" s="65">
        <f t="shared" si="0"/>
        <v>295.06666666666666</v>
      </c>
      <c r="P11" s="46">
        <f t="shared" ref="P11:P32" si="1">(AVERAGE(H10:M10)+AVERAGE(B11:G11))/2</f>
        <v>292.96666666666664</v>
      </c>
    </row>
    <row r="12" spans="1:16" s="43" customFormat="1" ht="18.149999999999999" customHeight="1">
      <c r="A12" s="216">
        <v>1993</v>
      </c>
      <c r="B12" s="138">
        <v>292.89999999999998</v>
      </c>
      <c r="C12" s="136">
        <v>292.3</v>
      </c>
      <c r="D12" s="136">
        <v>292.3</v>
      </c>
      <c r="E12" s="136">
        <v>292.39999999999998</v>
      </c>
      <c r="F12" s="136">
        <v>292.3</v>
      </c>
      <c r="G12" s="136">
        <v>275.8</v>
      </c>
      <c r="H12" s="136">
        <v>279.3</v>
      </c>
      <c r="I12" s="136">
        <v>295.2</v>
      </c>
      <c r="J12" s="136">
        <v>285.5</v>
      </c>
      <c r="K12" s="136">
        <v>288.39999999999998</v>
      </c>
      <c r="L12" s="138">
        <v>292</v>
      </c>
      <c r="M12" s="138">
        <v>292.89999999999998</v>
      </c>
      <c r="N12" s="136"/>
      <c r="O12" s="65">
        <f t="shared" si="0"/>
        <v>289.27500000000003</v>
      </c>
      <c r="P12" s="46">
        <f t="shared" si="1"/>
        <v>292.11666666666667</v>
      </c>
    </row>
    <row r="13" spans="1:16" s="43" customFormat="1" ht="18.149999999999999" customHeight="1">
      <c r="A13" s="216">
        <v>1994</v>
      </c>
      <c r="B13" s="138">
        <v>295.3</v>
      </c>
      <c r="C13" s="136">
        <v>295.7</v>
      </c>
      <c r="D13" s="136">
        <v>297.2</v>
      </c>
      <c r="E13" s="136">
        <v>299.2</v>
      </c>
      <c r="F13" s="136">
        <v>299.39999999999998</v>
      </c>
      <c r="G13" s="136">
        <v>297.3</v>
      </c>
      <c r="H13" s="136">
        <v>304.60000000000002</v>
      </c>
      <c r="I13" s="136">
        <v>319.3</v>
      </c>
      <c r="J13" s="138">
        <v>299.60000000000002</v>
      </c>
      <c r="K13" s="136">
        <v>299.39999999999998</v>
      </c>
      <c r="L13" s="136">
        <v>299.60000000000002</v>
      </c>
      <c r="M13" s="136">
        <v>301.3</v>
      </c>
      <c r="N13" s="136"/>
      <c r="O13" s="65">
        <f t="shared" si="0"/>
        <v>300.65833333333336</v>
      </c>
      <c r="P13" s="46">
        <f t="shared" si="1"/>
        <v>293.11666666666667</v>
      </c>
    </row>
    <row r="14" spans="1:16" s="43" customFormat="1" ht="18.149999999999999" customHeight="1">
      <c r="A14" s="216">
        <v>1995</v>
      </c>
      <c r="B14" s="138">
        <v>302.39999999999998</v>
      </c>
      <c r="C14" s="136">
        <v>303.89999999999998</v>
      </c>
      <c r="D14" s="138">
        <v>305.3</v>
      </c>
      <c r="E14" s="136">
        <v>305.7</v>
      </c>
      <c r="F14" s="138">
        <v>305.10000000000002</v>
      </c>
      <c r="G14" s="136">
        <v>303.89999999999998</v>
      </c>
      <c r="H14" s="136">
        <v>311.10000000000002</v>
      </c>
      <c r="I14" s="136">
        <v>322.7</v>
      </c>
      <c r="J14" s="138">
        <v>296.7</v>
      </c>
      <c r="K14" s="136">
        <v>299.39999999999998</v>
      </c>
      <c r="L14" s="136">
        <v>302.2</v>
      </c>
      <c r="M14" s="138">
        <v>305</v>
      </c>
      <c r="N14" s="138"/>
      <c r="O14" s="65">
        <f t="shared" si="0"/>
        <v>305.2833333333333</v>
      </c>
      <c r="P14" s="46">
        <f t="shared" si="1"/>
        <v>304.17500000000001</v>
      </c>
    </row>
    <row r="15" spans="1:16" s="43" customFormat="1" ht="18.149999999999999" customHeight="1">
      <c r="A15" s="216">
        <v>1996</v>
      </c>
      <c r="B15" s="138">
        <v>306.8</v>
      </c>
      <c r="C15" s="138">
        <v>307.7</v>
      </c>
      <c r="D15" s="138">
        <v>308</v>
      </c>
      <c r="E15" s="136">
        <v>309.39999999999998</v>
      </c>
      <c r="F15" s="136">
        <v>308.39999999999998</v>
      </c>
      <c r="G15" s="138">
        <v>305.60000000000002</v>
      </c>
      <c r="H15" s="136">
        <v>376.9</v>
      </c>
      <c r="I15" s="136">
        <v>311.7</v>
      </c>
      <c r="J15" s="138">
        <v>312</v>
      </c>
      <c r="K15" s="136">
        <v>314.5</v>
      </c>
      <c r="L15" s="136">
        <v>314.5</v>
      </c>
      <c r="M15" s="138">
        <v>314</v>
      </c>
      <c r="N15" s="136"/>
      <c r="O15" s="65">
        <f t="shared" si="0"/>
        <v>315.79166666666669</v>
      </c>
      <c r="P15" s="46">
        <f t="shared" si="1"/>
        <v>306.91666666666669</v>
      </c>
    </row>
    <row r="16" spans="1:16" s="43" customFormat="1" ht="18.149999999999999" customHeight="1">
      <c r="A16" s="216">
        <v>1997</v>
      </c>
      <c r="B16" s="138">
        <v>312</v>
      </c>
      <c r="C16" s="136">
        <v>311.5</v>
      </c>
      <c r="D16" s="138">
        <v>310</v>
      </c>
      <c r="E16" s="136">
        <v>308.89999999999998</v>
      </c>
      <c r="F16" s="136">
        <v>311.10000000000002</v>
      </c>
      <c r="G16" s="138">
        <v>316.7</v>
      </c>
      <c r="H16" s="138">
        <v>310.60000000000002</v>
      </c>
      <c r="I16" s="136">
        <v>305.7</v>
      </c>
      <c r="J16" s="136">
        <v>307.60000000000002</v>
      </c>
      <c r="K16" s="136">
        <v>307.89999999999998</v>
      </c>
      <c r="L16" s="136">
        <v>308.10000000000002</v>
      </c>
      <c r="M16" s="136">
        <v>308.39999999999998</v>
      </c>
      <c r="N16" s="136"/>
      <c r="O16" s="65">
        <f t="shared" si="0"/>
        <v>309.875</v>
      </c>
      <c r="P16" s="46">
        <f t="shared" si="1"/>
        <v>317.81666666666666</v>
      </c>
    </row>
    <row r="17" spans="1:16" s="43" customFormat="1" ht="18.149999999999999" customHeight="1">
      <c r="A17" s="216">
        <v>1998</v>
      </c>
      <c r="B17" s="138">
        <v>308.8</v>
      </c>
      <c r="C17" s="136">
        <v>308.8</v>
      </c>
      <c r="D17" s="138">
        <v>308.5</v>
      </c>
      <c r="E17" s="136">
        <v>307.8</v>
      </c>
      <c r="F17" s="136">
        <v>307.8</v>
      </c>
      <c r="G17" s="136">
        <v>316.10000000000002</v>
      </c>
      <c r="H17" s="136">
        <v>310.3</v>
      </c>
      <c r="I17" s="138">
        <v>300.8</v>
      </c>
      <c r="J17" s="136">
        <v>304.2</v>
      </c>
      <c r="K17" s="136">
        <v>303.89999999999998</v>
      </c>
      <c r="L17" s="136">
        <v>303.10000000000002</v>
      </c>
      <c r="M17" s="136">
        <v>303.39999999999998</v>
      </c>
      <c r="N17" s="136"/>
      <c r="O17" s="65">
        <f t="shared" si="0"/>
        <v>306.95833333333337</v>
      </c>
      <c r="P17" s="46">
        <f t="shared" si="1"/>
        <v>308.8416666666667</v>
      </c>
    </row>
    <row r="18" spans="1:16" s="43" customFormat="1" ht="18.149999999999999" customHeight="1">
      <c r="A18" s="216">
        <v>1999</v>
      </c>
      <c r="B18" s="138">
        <v>300.3</v>
      </c>
      <c r="C18" s="136">
        <v>298.3</v>
      </c>
      <c r="D18" s="136">
        <v>300.2</v>
      </c>
      <c r="E18" s="136">
        <v>291.7</v>
      </c>
      <c r="F18" s="136">
        <v>292.5</v>
      </c>
      <c r="G18" s="138">
        <v>307.2</v>
      </c>
      <c r="H18" s="136">
        <v>297.89999999999998</v>
      </c>
      <c r="I18" s="138">
        <v>277.8</v>
      </c>
      <c r="J18" s="138">
        <v>284.39999999999998</v>
      </c>
      <c r="K18" s="138">
        <v>277.89999999999998</v>
      </c>
      <c r="L18" s="136">
        <v>279.3</v>
      </c>
      <c r="M18" s="136">
        <v>279.39999999999998</v>
      </c>
      <c r="N18" s="136"/>
      <c r="O18" s="65">
        <f t="shared" si="0"/>
        <v>290.57500000000005</v>
      </c>
      <c r="P18" s="46">
        <f t="shared" si="1"/>
        <v>301.32499999999999</v>
      </c>
    </row>
    <row r="19" spans="1:16" s="43" customFormat="1" ht="18.149999999999999" customHeight="1">
      <c r="A19" s="216">
        <v>2000</v>
      </c>
      <c r="B19" s="138">
        <v>279.10000000000002</v>
      </c>
      <c r="C19" s="136">
        <v>282.89999999999998</v>
      </c>
      <c r="D19" s="138">
        <v>282</v>
      </c>
      <c r="E19" s="136">
        <v>285.7</v>
      </c>
      <c r="F19" s="138">
        <v>286.39999999999998</v>
      </c>
      <c r="G19" s="136">
        <v>324.8</v>
      </c>
      <c r="H19" s="136">
        <v>301.3</v>
      </c>
      <c r="I19" s="138">
        <v>280</v>
      </c>
      <c r="J19" s="136">
        <v>281.8</v>
      </c>
      <c r="K19" s="136">
        <v>281.3</v>
      </c>
      <c r="L19" s="136">
        <v>280.5</v>
      </c>
      <c r="M19" s="138">
        <v>276.2</v>
      </c>
      <c r="N19" s="138"/>
      <c r="O19" s="65">
        <f t="shared" si="0"/>
        <v>286.83333333333331</v>
      </c>
      <c r="P19" s="46">
        <f t="shared" si="1"/>
        <v>286.46666666666664</v>
      </c>
    </row>
    <row r="20" spans="1:16" s="43" customFormat="1" ht="18.149999999999999" customHeight="1">
      <c r="A20" s="224">
        <v>2001</v>
      </c>
      <c r="B20" s="138">
        <v>282.7</v>
      </c>
      <c r="C20" s="138">
        <v>283.3</v>
      </c>
      <c r="D20" s="138">
        <v>283.8</v>
      </c>
      <c r="E20" s="138">
        <v>283.5</v>
      </c>
      <c r="F20" s="138">
        <v>281.39999999999998</v>
      </c>
      <c r="G20" s="138">
        <v>282.8</v>
      </c>
      <c r="H20" s="138">
        <v>271.89999999999998</v>
      </c>
      <c r="I20" s="138">
        <v>284.7</v>
      </c>
      <c r="J20" s="138">
        <v>285.60000000000002</v>
      </c>
      <c r="K20" s="138">
        <v>285.8</v>
      </c>
      <c r="L20" s="138">
        <v>285.89999999999998</v>
      </c>
      <c r="M20" s="138">
        <v>288.10000000000002</v>
      </c>
      <c r="N20" s="138"/>
      <c r="O20" s="65">
        <f t="shared" si="0"/>
        <v>283.29166666666663</v>
      </c>
      <c r="P20" s="46">
        <f t="shared" si="1"/>
        <v>283.21666666666664</v>
      </c>
    </row>
    <row r="21" spans="1:16" s="43" customFormat="1" ht="18.149999999999999" customHeight="1">
      <c r="A21" s="224">
        <v>2002</v>
      </c>
      <c r="B21" s="138">
        <v>292.2</v>
      </c>
      <c r="C21" s="138">
        <v>294.39999999999998</v>
      </c>
      <c r="D21" s="138">
        <v>294.89999999999998</v>
      </c>
      <c r="E21" s="138">
        <v>297.3</v>
      </c>
      <c r="F21" s="138">
        <v>292.89999999999998</v>
      </c>
      <c r="G21" s="138">
        <v>287.7</v>
      </c>
      <c r="H21" s="138">
        <v>294.89999999999998</v>
      </c>
      <c r="I21" s="138">
        <v>295.60000000000002</v>
      </c>
      <c r="J21" s="138">
        <v>296.60000000000002</v>
      </c>
      <c r="K21" s="138">
        <v>297.89999999999998</v>
      </c>
      <c r="L21" s="138">
        <v>297.39999999999998</v>
      </c>
      <c r="M21" s="138">
        <v>299.5</v>
      </c>
      <c r="N21" s="138"/>
      <c r="O21" s="65">
        <f t="shared" si="0"/>
        <v>295.10833333333329</v>
      </c>
      <c r="P21" s="46">
        <f t="shared" si="1"/>
        <v>288.45</v>
      </c>
    </row>
    <row r="22" spans="1:16" s="43" customFormat="1" ht="18.149999999999999" customHeight="1">
      <c r="A22" s="216">
        <v>2003</v>
      </c>
      <c r="B22" s="138">
        <v>296</v>
      </c>
      <c r="C22" s="138">
        <v>300.60000000000002</v>
      </c>
      <c r="D22" s="138">
        <v>299.8</v>
      </c>
      <c r="E22" s="138">
        <v>300.7</v>
      </c>
      <c r="F22" s="138">
        <v>301.60000000000002</v>
      </c>
      <c r="G22" s="138">
        <v>287.8</v>
      </c>
      <c r="H22" s="138">
        <v>303.5</v>
      </c>
      <c r="I22" s="138">
        <v>304</v>
      </c>
      <c r="J22" s="138">
        <v>303.3</v>
      </c>
      <c r="K22" s="138">
        <v>302.2</v>
      </c>
      <c r="L22" s="141">
        <v>302</v>
      </c>
      <c r="M22" s="138">
        <v>303.60000000000002</v>
      </c>
      <c r="N22" s="140"/>
      <c r="O22" s="65">
        <f t="shared" si="0"/>
        <v>300.42500000000001</v>
      </c>
      <c r="P22" s="46">
        <f t="shared" si="1"/>
        <v>297.36666666666667</v>
      </c>
    </row>
    <row r="23" spans="1:16" s="43" customFormat="1" ht="18.149999999999999" customHeight="1">
      <c r="A23" s="216">
        <v>2004</v>
      </c>
      <c r="B23" s="138">
        <v>303.60000000000002</v>
      </c>
      <c r="C23" s="141">
        <v>302.10000000000002</v>
      </c>
      <c r="D23" s="139">
        <v>302.5</v>
      </c>
      <c r="E23" s="141">
        <v>302.39999999999998</v>
      </c>
      <c r="F23" s="138">
        <v>303.10000000000002</v>
      </c>
      <c r="G23" s="141">
        <v>303.7</v>
      </c>
      <c r="H23" s="141">
        <v>313.5</v>
      </c>
      <c r="I23" s="138">
        <v>307.89999999999998</v>
      </c>
      <c r="J23" s="139">
        <v>309.3</v>
      </c>
      <c r="K23" s="139">
        <v>312.5</v>
      </c>
      <c r="L23" s="141">
        <v>310.3</v>
      </c>
      <c r="M23" s="141">
        <v>307</v>
      </c>
      <c r="N23" s="142"/>
      <c r="O23" s="65">
        <f t="shared" si="0"/>
        <v>306.49166666666667</v>
      </c>
      <c r="P23" s="46">
        <f t="shared" si="1"/>
        <v>303</v>
      </c>
    </row>
    <row r="24" spans="1:16" s="43" customFormat="1" ht="18.149999999999999" customHeight="1">
      <c r="A24" s="216">
        <v>2005</v>
      </c>
      <c r="B24" s="138">
        <v>305.89999999999998</v>
      </c>
      <c r="C24" s="139">
        <v>307.10000000000002</v>
      </c>
      <c r="D24" s="141">
        <v>306.8</v>
      </c>
      <c r="E24" s="139">
        <v>307.89999999999998</v>
      </c>
      <c r="F24" s="138">
        <v>307.3</v>
      </c>
      <c r="G24" s="141">
        <v>304.89999999999998</v>
      </c>
      <c r="H24" s="141">
        <v>302.7</v>
      </c>
      <c r="I24" s="141">
        <v>303</v>
      </c>
      <c r="J24" s="141">
        <v>303.39999999999998</v>
      </c>
      <c r="K24" s="141">
        <v>305</v>
      </c>
      <c r="L24" s="139">
        <v>307.8</v>
      </c>
      <c r="M24" s="139">
        <v>299.10000000000002</v>
      </c>
      <c r="N24" s="142"/>
      <c r="O24" s="65">
        <f t="shared" si="0"/>
        <v>305.07499999999999</v>
      </c>
      <c r="P24" s="46">
        <f t="shared" si="1"/>
        <v>308.36666666666662</v>
      </c>
    </row>
    <row r="25" spans="1:16" s="43" customFormat="1" ht="18.149999999999999" customHeight="1">
      <c r="A25" s="216">
        <v>2006</v>
      </c>
      <c r="B25" s="138">
        <v>304.3</v>
      </c>
      <c r="C25" s="138">
        <v>304.2</v>
      </c>
      <c r="D25" s="141">
        <v>304.2</v>
      </c>
      <c r="E25" s="141">
        <v>303</v>
      </c>
      <c r="F25" s="138">
        <v>301.5</v>
      </c>
      <c r="G25" s="141">
        <v>299.8</v>
      </c>
      <c r="H25" s="141">
        <v>302.39999999999998</v>
      </c>
      <c r="I25" s="139">
        <v>299.60000000000002</v>
      </c>
      <c r="J25" s="141">
        <v>299.89999999999998</v>
      </c>
      <c r="K25" s="141">
        <v>299</v>
      </c>
      <c r="L25" s="139">
        <v>301.39999999999998</v>
      </c>
      <c r="M25" s="143">
        <v>292.2</v>
      </c>
      <c r="N25" s="140"/>
      <c r="O25" s="65">
        <f t="shared" si="0"/>
        <v>300.95833333333331</v>
      </c>
      <c r="P25" s="46">
        <f t="shared" si="1"/>
        <v>303.16666666666663</v>
      </c>
    </row>
    <row r="26" spans="1:16" s="43" customFormat="1" ht="18.149999999999999" customHeight="1">
      <c r="A26" s="216">
        <v>2007</v>
      </c>
      <c r="B26" s="138">
        <v>299.39999999999998</v>
      </c>
      <c r="C26" s="138">
        <v>299</v>
      </c>
      <c r="D26" s="141">
        <v>299</v>
      </c>
      <c r="E26" s="139">
        <v>298.7</v>
      </c>
      <c r="F26" s="138">
        <v>298.8</v>
      </c>
      <c r="G26" s="141">
        <v>296.89999999999998</v>
      </c>
      <c r="H26" s="141">
        <v>309.7</v>
      </c>
      <c r="I26" s="139">
        <v>297.5</v>
      </c>
      <c r="J26" s="141">
        <v>295.60000000000002</v>
      </c>
      <c r="K26" s="139">
        <v>295.2</v>
      </c>
      <c r="L26" s="139">
        <v>294.3</v>
      </c>
      <c r="M26" s="139">
        <v>295.60000000000002</v>
      </c>
      <c r="N26" s="140"/>
      <c r="O26" s="65">
        <f t="shared" si="0"/>
        <v>298.30833333333328</v>
      </c>
      <c r="P26" s="46">
        <f t="shared" si="1"/>
        <v>298.85833333333335</v>
      </c>
    </row>
    <row r="27" spans="1:16" s="43" customFormat="1" ht="18.149999999999999" customHeight="1">
      <c r="A27" s="217">
        <v>2008</v>
      </c>
      <c r="B27" s="144">
        <v>295.39999999999998</v>
      </c>
      <c r="C27" s="144">
        <v>295.7</v>
      </c>
      <c r="D27" s="145">
        <v>295.7</v>
      </c>
      <c r="E27" s="145">
        <v>296.10000000000002</v>
      </c>
      <c r="F27" s="145">
        <v>297.39999999999998</v>
      </c>
      <c r="G27" s="145">
        <v>309.8</v>
      </c>
      <c r="H27" s="159">
        <v>296.3</v>
      </c>
      <c r="I27" s="145">
        <v>299.3</v>
      </c>
      <c r="J27" s="145">
        <v>300.60000000000002</v>
      </c>
      <c r="K27" s="145">
        <v>300.89999999999998</v>
      </c>
      <c r="L27" s="145">
        <v>301.8</v>
      </c>
      <c r="M27" s="145">
        <v>303.5</v>
      </c>
      <c r="N27" s="145"/>
      <c r="O27" s="65">
        <f t="shared" si="0"/>
        <v>299.37500000000006</v>
      </c>
      <c r="P27" s="46">
        <f t="shared" si="1"/>
        <v>298.16666666666669</v>
      </c>
    </row>
    <row r="28" spans="1:16" s="43" customFormat="1" ht="18.149999999999999" customHeight="1">
      <c r="A28" s="218">
        <v>2009</v>
      </c>
      <c r="B28" s="145">
        <v>297.3</v>
      </c>
      <c r="C28" s="145">
        <v>298.2</v>
      </c>
      <c r="D28" s="141">
        <v>298.39999999999998</v>
      </c>
      <c r="E28" s="151">
        <v>299.5</v>
      </c>
      <c r="F28" s="141">
        <v>301.7</v>
      </c>
      <c r="G28" s="139">
        <v>300.5</v>
      </c>
      <c r="H28" s="141">
        <v>287.3</v>
      </c>
      <c r="I28" s="139">
        <v>277.8</v>
      </c>
      <c r="J28" s="139">
        <v>276.39999999999998</v>
      </c>
      <c r="K28" s="141">
        <v>276.5</v>
      </c>
      <c r="L28" s="139">
        <v>274.89999999999998</v>
      </c>
      <c r="M28" s="141">
        <v>272.39999999999998</v>
      </c>
      <c r="N28" s="139"/>
      <c r="O28" s="65">
        <f t="shared" si="0"/>
        <v>288.40833333333336</v>
      </c>
      <c r="P28" s="46">
        <f t="shared" si="1"/>
        <v>299.83333333333337</v>
      </c>
    </row>
    <row r="29" spans="1:16" s="43" customFormat="1" ht="18.149999999999999" customHeight="1">
      <c r="A29" s="218">
        <v>2010</v>
      </c>
      <c r="B29" s="145">
        <v>274</v>
      </c>
      <c r="C29" s="145">
        <v>274.8</v>
      </c>
      <c r="D29" s="141">
        <v>282.8</v>
      </c>
      <c r="E29" s="151">
        <v>272.39999999999998</v>
      </c>
      <c r="F29" s="141">
        <v>276.10000000000002</v>
      </c>
      <c r="G29" s="139">
        <v>263.7</v>
      </c>
      <c r="H29" s="141">
        <v>263.60000000000002</v>
      </c>
      <c r="I29" s="139">
        <v>262.2</v>
      </c>
      <c r="J29" s="139">
        <v>261.89999999999998</v>
      </c>
      <c r="K29" s="139">
        <v>260.2</v>
      </c>
      <c r="L29" s="139">
        <v>257.89999999999998</v>
      </c>
      <c r="M29" s="139">
        <v>259.7</v>
      </c>
      <c r="N29" s="139"/>
      <c r="O29" s="65">
        <f t="shared" si="0"/>
        <v>267.44166666666666</v>
      </c>
      <c r="P29" s="46">
        <f t="shared" si="1"/>
        <v>275.75833333333333</v>
      </c>
    </row>
    <row r="30" spans="1:16" s="43" customFormat="1" ht="18.149999999999999" customHeight="1">
      <c r="A30" s="218">
        <v>2011</v>
      </c>
      <c r="B30" s="145">
        <v>260.10000000000002</v>
      </c>
      <c r="C30" s="145">
        <v>260.10000000000002</v>
      </c>
      <c r="D30" s="141">
        <v>259.39999999999998</v>
      </c>
      <c r="E30" s="151">
        <v>260.5</v>
      </c>
      <c r="F30" s="141">
        <v>261</v>
      </c>
      <c r="G30" s="141">
        <v>262</v>
      </c>
      <c r="H30" s="141">
        <v>262.3</v>
      </c>
      <c r="I30" s="141">
        <v>255.4</v>
      </c>
      <c r="J30" s="141">
        <v>257.2</v>
      </c>
      <c r="K30" s="139">
        <v>257.2</v>
      </c>
      <c r="L30" s="139">
        <v>261.5</v>
      </c>
      <c r="M30" s="139">
        <v>258.7</v>
      </c>
      <c r="N30" s="139"/>
      <c r="O30" s="65">
        <f t="shared" si="0"/>
        <v>259.61666666666662</v>
      </c>
      <c r="P30" s="46">
        <f t="shared" si="1"/>
        <v>260.71666666666664</v>
      </c>
    </row>
    <row r="31" spans="1:16" s="43" customFormat="1" ht="18.149999999999999" customHeight="1">
      <c r="A31" s="218">
        <v>2012</v>
      </c>
      <c r="B31" s="145">
        <v>260.5</v>
      </c>
      <c r="C31" s="145">
        <v>259.10000000000002</v>
      </c>
      <c r="D31" s="141">
        <v>259.2</v>
      </c>
      <c r="E31" s="151">
        <v>261.3</v>
      </c>
      <c r="F31" s="141">
        <v>259</v>
      </c>
      <c r="G31" s="141">
        <v>260</v>
      </c>
      <c r="H31" s="141">
        <v>259.2</v>
      </c>
      <c r="I31" s="139">
        <v>255.6</v>
      </c>
      <c r="J31" s="139">
        <v>262.3</v>
      </c>
      <c r="K31" s="141">
        <v>261</v>
      </c>
      <c r="L31" s="141">
        <v>259</v>
      </c>
      <c r="M31" s="139">
        <v>258.39999999999998</v>
      </c>
      <c r="N31" s="139"/>
      <c r="O31" s="65">
        <f t="shared" si="0"/>
        <v>259.55</v>
      </c>
      <c r="P31" s="46">
        <f t="shared" si="1"/>
        <v>259.2833333333333</v>
      </c>
    </row>
    <row r="32" spans="1:16" s="43" customFormat="1" ht="18.149999999999999" customHeight="1">
      <c r="A32" s="183">
        <v>2013</v>
      </c>
      <c r="B32" s="145">
        <v>253.8</v>
      </c>
      <c r="C32" s="145">
        <v>253.9</v>
      </c>
      <c r="D32" s="145">
        <v>252.8</v>
      </c>
      <c r="E32" s="145">
        <v>251</v>
      </c>
      <c r="F32" s="141">
        <v>251.7</v>
      </c>
      <c r="G32" s="139">
        <v>242.5</v>
      </c>
      <c r="H32" s="141">
        <v>241.7</v>
      </c>
      <c r="I32" s="139">
        <v>243.9</v>
      </c>
      <c r="J32" s="139">
        <v>242.1</v>
      </c>
      <c r="K32" s="139">
        <v>242.5</v>
      </c>
      <c r="L32" s="139">
        <v>241.4</v>
      </c>
      <c r="M32" s="139">
        <v>246.7</v>
      </c>
      <c r="N32" s="139"/>
      <c r="O32" s="65">
        <f t="shared" si="0"/>
        <v>247</v>
      </c>
      <c r="P32" s="46">
        <f t="shared" si="1"/>
        <v>255.10000000000002</v>
      </c>
    </row>
    <row r="33" spans="1:16" s="43" customFormat="1" ht="18.149999999999999" customHeight="1">
      <c r="A33" s="183">
        <v>2014</v>
      </c>
      <c r="B33" s="145">
        <v>243</v>
      </c>
      <c r="C33" s="145">
        <v>244.1</v>
      </c>
      <c r="D33" s="139">
        <v>242.8</v>
      </c>
      <c r="E33" s="150">
        <v>242.2</v>
      </c>
      <c r="F33" s="141">
        <v>241</v>
      </c>
      <c r="G33" s="139">
        <v>227.2</v>
      </c>
      <c r="H33" s="260" t="s">
        <v>44</v>
      </c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5:P5"/>
    <mergeCell ref="A4:P4"/>
    <mergeCell ref="A3:P3"/>
    <mergeCell ref="A6:P6"/>
  </mergeCells>
  <phoneticPr fontId="0" type="noConversion"/>
  <pageMargins left="0.24" right="0.25" top="0.77" bottom="1" header="0.5" footer="0.5"/>
  <pageSetup scale="7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opLeftCell="A2" zoomScale="85" zoomScaleNormal="85" workbookViewId="0">
      <pane xSplit="1" ySplit="7" topLeftCell="B15" activePane="bottomRight" state="frozen"/>
      <selection activeCell="A2" sqref="A2"/>
      <selection pane="topRight" activeCell="B2" sqref="B2"/>
      <selection pane="bottomLeft" activeCell="A9" sqref="A9"/>
      <selection pane="bottomRight" activeCell="G34" sqref="G34"/>
    </sheetView>
  </sheetViews>
  <sheetFormatPr defaultRowHeight="13.2"/>
  <cols>
    <col min="1" max="13" width="9.33203125" customWidth="1"/>
    <col min="14" max="14" width="2.109375" customWidth="1"/>
    <col min="15" max="15" width="11" customWidth="1"/>
    <col min="16" max="16" width="10.6640625" customWidth="1"/>
  </cols>
  <sheetData>
    <row r="1" spans="1:16" ht="18.149999999999999" customHeight="1">
      <c r="A1" s="281" t="s">
        <v>57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6" ht="18.149999999999999" customHeight="1">
      <c r="A2" s="238"/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82" t="s">
        <v>61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14.2</v>
      </c>
      <c r="C9" s="136">
        <v>14.2</v>
      </c>
      <c r="D9" s="138">
        <v>14.2</v>
      </c>
      <c r="E9" s="136">
        <v>14.1</v>
      </c>
      <c r="F9" s="136">
        <v>14.1</v>
      </c>
      <c r="G9" s="138">
        <v>14</v>
      </c>
      <c r="H9" s="136">
        <v>13.7</v>
      </c>
      <c r="I9" s="136">
        <v>13.8</v>
      </c>
      <c r="J9" s="138">
        <v>14</v>
      </c>
      <c r="K9" s="136">
        <v>13.5</v>
      </c>
      <c r="L9" s="136">
        <v>13.8</v>
      </c>
      <c r="M9" s="136">
        <v>13.5</v>
      </c>
      <c r="N9" s="136"/>
      <c r="O9" s="65">
        <f>AVERAGE(B9:M9)</f>
        <v>13.925000000000002</v>
      </c>
      <c r="P9" s="137" t="s">
        <v>21</v>
      </c>
    </row>
    <row r="10" spans="1:16" s="43" customFormat="1" ht="18.149999999999999" customHeight="1">
      <c r="A10" s="216">
        <v>1991</v>
      </c>
      <c r="B10" s="138">
        <v>13.3</v>
      </c>
      <c r="C10" s="136">
        <v>13.4</v>
      </c>
      <c r="D10" s="136">
        <v>13.5</v>
      </c>
      <c r="E10" s="138">
        <v>13.6</v>
      </c>
      <c r="F10" s="136">
        <v>13.7</v>
      </c>
      <c r="G10" s="136">
        <v>13.8</v>
      </c>
      <c r="H10" s="136">
        <v>13.9</v>
      </c>
      <c r="I10" s="136">
        <v>13.9</v>
      </c>
      <c r="J10" s="136">
        <v>13.9</v>
      </c>
      <c r="K10" s="136">
        <v>14.1</v>
      </c>
      <c r="L10" s="138">
        <v>14</v>
      </c>
      <c r="M10" s="138">
        <v>14</v>
      </c>
      <c r="N10" s="136"/>
      <c r="O10" s="65">
        <f t="shared" ref="O10:O32" si="0">AVERAGE(B10:M10)</f>
        <v>13.758333333333335</v>
      </c>
      <c r="P10" s="46">
        <f>(AVERAGE(H9:M9)+AVERAGE(B10:G10))/2</f>
        <v>13.633333333333333</v>
      </c>
    </row>
    <row r="11" spans="1:16" s="43" customFormat="1" ht="18.149999999999999" customHeight="1">
      <c r="A11" s="216">
        <v>1992</v>
      </c>
      <c r="B11" s="138">
        <v>14.3</v>
      </c>
      <c r="C11" s="138">
        <v>14.4</v>
      </c>
      <c r="D11" s="136">
        <v>14.5</v>
      </c>
      <c r="E11" s="136">
        <v>14.4</v>
      </c>
      <c r="F11" s="136">
        <v>14.3</v>
      </c>
      <c r="G11" s="138">
        <v>14.3</v>
      </c>
      <c r="H11" s="138">
        <v>14.3</v>
      </c>
      <c r="I11" s="138">
        <v>14.5</v>
      </c>
      <c r="J11" s="136">
        <v>13.9</v>
      </c>
      <c r="K11" s="136">
        <v>13.8</v>
      </c>
      <c r="L11" s="136">
        <v>13.8</v>
      </c>
      <c r="M11" s="136">
        <v>13.7</v>
      </c>
      <c r="N11" s="136"/>
      <c r="O11" s="65">
        <f t="shared" si="0"/>
        <v>14.183333333333335</v>
      </c>
      <c r="P11" s="46">
        <f t="shared" ref="P11:P32" si="1">(AVERAGE(H10:M10)+AVERAGE(B11:G11))/2</f>
        <v>14.166666666666668</v>
      </c>
    </row>
    <row r="12" spans="1:16" s="43" customFormat="1" ht="18.149999999999999" customHeight="1">
      <c r="A12" s="216">
        <v>1993</v>
      </c>
      <c r="B12" s="138">
        <v>13.8</v>
      </c>
      <c r="C12" s="136">
        <v>13.8</v>
      </c>
      <c r="D12" s="136">
        <v>13.9</v>
      </c>
      <c r="E12" s="138">
        <v>14</v>
      </c>
      <c r="F12" s="136">
        <v>14.2</v>
      </c>
      <c r="G12" s="136">
        <v>14.3</v>
      </c>
      <c r="H12" s="136">
        <v>14.3</v>
      </c>
      <c r="I12" s="136">
        <v>14.3</v>
      </c>
      <c r="J12" s="136">
        <v>14.3</v>
      </c>
      <c r="K12" s="136">
        <v>14.3</v>
      </c>
      <c r="L12" s="138">
        <v>14.3</v>
      </c>
      <c r="M12" s="138">
        <v>14.3</v>
      </c>
      <c r="N12" s="136"/>
      <c r="O12" s="65">
        <f t="shared" si="0"/>
        <v>14.15</v>
      </c>
      <c r="P12" s="46">
        <f t="shared" si="1"/>
        <v>14</v>
      </c>
    </row>
    <row r="13" spans="1:16" s="43" customFormat="1" ht="18.149999999999999" customHeight="1">
      <c r="A13" s="216">
        <v>1994</v>
      </c>
      <c r="B13" s="138">
        <v>14.3</v>
      </c>
      <c r="C13" s="136">
        <v>14.1</v>
      </c>
      <c r="D13" s="136">
        <v>14.2</v>
      </c>
      <c r="E13" s="136">
        <v>14.4</v>
      </c>
      <c r="F13" s="136">
        <v>14.2</v>
      </c>
      <c r="G13" s="136">
        <v>14.3</v>
      </c>
      <c r="H13" s="136">
        <v>14.4</v>
      </c>
      <c r="I13" s="136">
        <v>14.4</v>
      </c>
      <c r="J13" s="138">
        <v>14.4</v>
      </c>
      <c r="K13" s="136">
        <v>14.3</v>
      </c>
      <c r="L13" s="136">
        <v>14.2</v>
      </c>
      <c r="M13" s="136">
        <v>14.2</v>
      </c>
      <c r="N13" s="136"/>
      <c r="O13" s="65">
        <f t="shared" si="0"/>
        <v>14.283333333333331</v>
      </c>
      <c r="P13" s="46">
        <f t="shared" si="1"/>
        <v>14.274999999999999</v>
      </c>
    </row>
    <row r="14" spans="1:16" s="43" customFormat="1" ht="18.149999999999999" customHeight="1">
      <c r="A14" s="216">
        <v>1995</v>
      </c>
      <c r="B14" s="138">
        <v>14.3</v>
      </c>
      <c r="C14" s="136">
        <v>14.3</v>
      </c>
      <c r="D14" s="138">
        <v>14.4</v>
      </c>
      <c r="E14" s="136">
        <v>14.4</v>
      </c>
      <c r="F14" s="138">
        <v>14.1</v>
      </c>
      <c r="G14" s="136">
        <v>14.1</v>
      </c>
      <c r="H14" s="136">
        <v>14.1</v>
      </c>
      <c r="I14" s="136">
        <v>14.1</v>
      </c>
      <c r="J14" s="138">
        <v>13.9</v>
      </c>
      <c r="K14" s="136">
        <v>13.9</v>
      </c>
      <c r="L14" s="138">
        <v>14</v>
      </c>
      <c r="M14" s="138">
        <v>14.2</v>
      </c>
      <c r="N14" s="138"/>
      <c r="O14" s="65">
        <f t="shared" si="0"/>
        <v>14.149999999999999</v>
      </c>
      <c r="P14" s="46">
        <f t="shared" si="1"/>
        <v>14.291666666666668</v>
      </c>
    </row>
    <row r="15" spans="1:16" s="43" customFormat="1" ht="18.149999999999999" customHeight="1">
      <c r="A15" s="216">
        <v>1996</v>
      </c>
      <c r="B15" s="138">
        <v>14.3</v>
      </c>
      <c r="C15" s="138">
        <v>14.3</v>
      </c>
      <c r="D15" s="138">
        <v>14.2</v>
      </c>
      <c r="E15" s="136">
        <v>14.2</v>
      </c>
      <c r="F15" s="136">
        <v>14.2</v>
      </c>
      <c r="G15" s="138">
        <v>14.1</v>
      </c>
      <c r="H15" s="136">
        <v>14.2</v>
      </c>
      <c r="I15" s="136">
        <v>14.1</v>
      </c>
      <c r="J15" s="138">
        <v>14.3</v>
      </c>
      <c r="K15" s="136">
        <v>15.2</v>
      </c>
      <c r="L15" s="136">
        <v>15.1</v>
      </c>
      <c r="M15" s="138">
        <v>14.8</v>
      </c>
      <c r="N15" s="136"/>
      <c r="O15" s="65">
        <f t="shared" si="0"/>
        <v>14.416666666666666</v>
      </c>
      <c r="P15" s="46">
        <f t="shared" si="1"/>
        <v>14.125</v>
      </c>
    </row>
    <row r="16" spans="1:16" s="43" customFormat="1" ht="18.149999999999999" customHeight="1">
      <c r="A16" s="216">
        <v>1997</v>
      </c>
      <c r="B16" s="138">
        <v>14.4</v>
      </c>
      <c r="C16" s="136">
        <v>14.4</v>
      </c>
      <c r="D16" s="138">
        <v>14.6</v>
      </c>
      <c r="E16" s="136">
        <v>14.5</v>
      </c>
      <c r="F16" s="136">
        <v>14.6</v>
      </c>
      <c r="G16" s="138">
        <v>14.2</v>
      </c>
      <c r="H16" s="138">
        <v>14.6</v>
      </c>
      <c r="I16" s="136">
        <v>14.8</v>
      </c>
      <c r="J16" s="136">
        <v>14.7</v>
      </c>
      <c r="K16" s="136">
        <v>14.7</v>
      </c>
      <c r="L16" s="136">
        <v>14.9</v>
      </c>
      <c r="M16" s="136">
        <v>14.3</v>
      </c>
      <c r="N16" s="136"/>
      <c r="O16" s="65">
        <f t="shared" si="0"/>
        <v>14.558333333333332</v>
      </c>
      <c r="P16" s="46">
        <f t="shared" si="1"/>
        <v>14.533333333333333</v>
      </c>
    </row>
    <row r="17" spans="1:16" s="43" customFormat="1" ht="18.149999999999999" customHeight="1">
      <c r="A17" s="216">
        <v>1998</v>
      </c>
      <c r="B17" s="138">
        <v>14</v>
      </c>
      <c r="C17" s="136">
        <v>14.2</v>
      </c>
      <c r="D17" s="138">
        <v>14.4</v>
      </c>
      <c r="E17" s="136">
        <v>14.3</v>
      </c>
      <c r="F17" s="136">
        <v>14.2</v>
      </c>
      <c r="G17" s="136">
        <v>14.3</v>
      </c>
      <c r="H17" s="138">
        <v>15</v>
      </c>
      <c r="I17" s="138">
        <v>15.1</v>
      </c>
      <c r="J17" s="136">
        <v>15.1</v>
      </c>
      <c r="K17" s="138">
        <v>15</v>
      </c>
      <c r="L17" s="138">
        <v>15</v>
      </c>
      <c r="M17" s="138">
        <v>15</v>
      </c>
      <c r="N17" s="136"/>
      <c r="O17" s="65">
        <f t="shared" si="0"/>
        <v>14.633333333333333</v>
      </c>
      <c r="P17" s="46">
        <f t="shared" si="1"/>
        <v>14.45</v>
      </c>
    </row>
    <row r="18" spans="1:16" s="43" customFormat="1" ht="18.149999999999999" customHeight="1">
      <c r="A18" s="216">
        <v>1999</v>
      </c>
      <c r="B18" s="138">
        <v>15.7</v>
      </c>
      <c r="C18" s="136">
        <v>15.1</v>
      </c>
      <c r="D18" s="136">
        <v>15.1</v>
      </c>
      <c r="E18" s="136">
        <v>15.1</v>
      </c>
      <c r="F18" s="136">
        <v>15.4</v>
      </c>
      <c r="G18" s="138">
        <v>15.5</v>
      </c>
      <c r="H18" s="136">
        <v>15.7</v>
      </c>
      <c r="I18" s="138">
        <v>15.4</v>
      </c>
      <c r="J18" s="138">
        <v>15.4</v>
      </c>
      <c r="K18" s="138">
        <v>15.3</v>
      </c>
      <c r="L18" s="136">
        <v>15.3</v>
      </c>
      <c r="M18" s="136">
        <v>15.3</v>
      </c>
      <c r="N18" s="136"/>
      <c r="O18" s="65">
        <f t="shared" si="0"/>
        <v>15.358333333333336</v>
      </c>
      <c r="P18" s="46">
        <f t="shared" si="1"/>
        <v>15.175000000000001</v>
      </c>
    </row>
    <row r="19" spans="1:16" s="43" customFormat="1" ht="18.149999999999999" customHeight="1">
      <c r="A19" s="216">
        <v>2000</v>
      </c>
      <c r="B19" s="138">
        <v>15.4</v>
      </c>
      <c r="C19" s="136">
        <v>19.100000000000001</v>
      </c>
      <c r="D19" s="138">
        <v>19.600000000000001</v>
      </c>
      <c r="E19" s="136">
        <v>23.9</v>
      </c>
      <c r="F19" s="138">
        <v>24.1</v>
      </c>
      <c r="G19" s="136">
        <v>23.6</v>
      </c>
      <c r="H19" s="136">
        <v>15.6</v>
      </c>
      <c r="I19" s="138">
        <v>15.5</v>
      </c>
      <c r="J19" s="136">
        <v>15.5</v>
      </c>
      <c r="K19" s="136">
        <v>15.5</v>
      </c>
      <c r="L19" s="136">
        <v>15.9</v>
      </c>
      <c r="M19" s="138">
        <v>15.8</v>
      </c>
      <c r="N19" s="138"/>
      <c r="O19" s="65">
        <f t="shared" si="0"/>
        <v>18.291666666666668</v>
      </c>
      <c r="P19" s="46">
        <f t="shared" si="1"/>
        <v>18.174999999999997</v>
      </c>
    </row>
    <row r="20" spans="1:16" s="43" customFormat="1" ht="18.149999999999999" customHeight="1">
      <c r="A20" s="224">
        <v>2001</v>
      </c>
      <c r="B20" s="138">
        <v>14.3</v>
      </c>
      <c r="C20" s="138">
        <v>14.3</v>
      </c>
      <c r="D20" s="138">
        <v>14.4</v>
      </c>
      <c r="E20" s="138">
        <v>14.3</v>
      </c>
      <c r="F20" s="138">
        <v>14.5</v>
      </c>
      <c r="G20" s="138">
        <v>14.7</v>
      </c>
      <c r="H20" s="138">
        <v>14.5</v>
      </c>
      <c r="I20" s="138">
        <v>14.5</v>
      </c>
      <c r="J20" s="138">
        <v>14.6</v>
      </c>
      <c r="K20" s="138">
        <v>14.7</v>
      </c>
      <c r="L20" s="138">
        <v>14.5</v>
      </c>
      <c r="M20" s="138">
        <v>14.5</v>
      </c>
      <c r="N20" s="138"/>
      <c r="O20" s="65">
        <f t="shared" si="0"/>
        <v>14.483333333333333</v>
      </c>
      <c r="P20" s="46">
        <f t="shared" si="1"/>
        <v>15.024999999999999</v>
      </c>
    </row>
    <row r="21" spans="1:16" s="43" customFormat="1" ht="18.149999999999999" customHeight="1">
      <c r="A21" s="224">
        <v>2002</v>
      </c>
      <c r="B21" s="138">
        <v>14.6</v>
      </c>
      <c r="C21" s="138">
        <v>14.4</v>
      </c>
      <c r="D21" s="138">
        <v>14.4</v>
      </c>
      <c r="E21" s="138">
        <v>14.4</v>
      </c>
      <c r="F21" s="138">
        <v>14.4</v>
      </c>
      <c r="G21" s="138">
        <v>14.5</v>
      </c>
      <c r="H21" s="138">
        <v>14.5</v>
      </c>
      <c r="I21" s="138">
        <v>14.4</v>
      </c>
      <c r="J21" s="138">
        <v>14.5</v>
      </c>
      <c r="K21" s="138">
        <v>14.6</v>
      </c>
      <c r="L21" s="138">
        <v>14.7</v>
      </c>
      <c r="M21" s="138">
        <v>14.7</v>
      </c>
      <c r="N21" s="138"/>
      <c r="O21" s="65">
        <f t="shared" si="0"/>
        <v>14.508333333333333</v>
      </c>
      <c r="P21" s="46">
        <f t="shared" si="1"/>
        <v>14.5</v>
      </c>
    </row>
    <row r="22" spans="1:16" s="43" customFormat="1" ht="18.149999999999999" customHeight="1">
      <c r="A22" s="216">
        <v>2003</v>
      </c>
      <c r="B22" s="138">
        <v>15.7</v>
      </c>
      <c r="C22" s="138">
        <v>15.9</v>
      </c>
      <c r="D22" s="138">
        <v>15.9</v>
      </c>
      <c r="E22" s="138">
        <v>15.9</v>
      </c>
      <c r="F22" s="138">
        <v>15.7</v>
      </c>
      <c r="G22" s="138">
        <v>15.6</v>
      </c>
      <c r="H22" s="138">
        <v>15.5</v>
      </c>
      <c r="I22" s="138">
        <v>15.5</v>
      </c>
      <c r="J22" s="138">
        <v>15.3</v>
      </c>
      <c r="K22" s="138">
        <v>14.8</v>
      </c>
      <c r="L22" s="141">
        <v>14.7</v>
      </c>
      <c r="M22" s="138">
        <v>14.9</v>
      </c>
      <c r="N22" s="140"/>
      <c r="O22" s="65">
        <f t="shared" si="0"/>
        <v>15.450000000000001</v>
      </c>
      <c r="P22" s="46">
        <f t="shared" si="1"/>
        <v>15.175000000000001</v>
      </c>
    </row>
    <row r="23" spans="1:16" s="43" customFormat="1" ht="18.149999999999999" customHeight="1">
      <c r="A23" s="216">
        <v>2004</v>
      </c>
      <c r="B23" s="138">
        <v>15.2</v>
      </c>
      <c r="C23" s="141">
        <v>15.3</v>
      </c>
      <c r="D23" s="139">
        <v>15.3</v>
      </c>
      <c r="E23" s="141">
        <v>15.1</v>
      </c>
      <c r="F23" s="138">
        <v>14.9</v>
      </c>
      <c r="G23" s="141">
        <v>15</v>
      </c>
      <c r="H23" s="141">
        <v>15</v>
      </c>
      <c r="I23" s="138">
        <v>15</v>
      </c>
      <c r="J23" s="141">
        <v>15</v>
      </c>
      <c r="K23" s="141">
        <v>15</v>
      </c>
      <c r="L23" s="141">
        <v>15.1</v>
      </c>
      <c r="M23" s="141">
        <v>15</v>
      </c>
      <c r="N23" s="142"/>
      <c r="O23" s="65">
        <f t="shared" si="0"/>
        <v>15.075000000000001</v>
      </c>
      <c r="P23" s="46">
        <f t="shared" si="1"/>
        <v>15.125</v>
      </c>
    </row>
    <row r="24" spans="1:16" s="43" customFormat="1" ht="18.149999999999999" customHeight="1">
      <c r="A24" s="216">
        <v>2005</v>
      </c>
      <c r="B24" s="138">
        <v>14.9</v>
      </c>
      <c r="C24" s="139">
        <v>14.9</v>
      </c>
      <c r="D24" s="141">
        <v>14.7</v>
      </c>
      <c r="E24" s="139">
        <v>14.6</v>
      </c>
      <c r="F24" s="138">
        <v>14.6</v>
      </c>
      <c r="G24" s="141">
        <v>14.5</v>
      </c>
      <c r="H24" s="141">
        <v>14.7</v>
      </c>
      <c r="I24" s="141">
        <v>14.7</v>
      </c>
      <c r="J24" s="141">
        <v>14.8</v>
      </c>
      <c r="K24" s="141">
        <v>15.1</v>
      </c>
      <c r="L24" s="141">
        <v>15</v>
      </c>
      <c r="M24" s="141">
        <v>15</v>
      </c>
      <c r="N24" s="142"/>
      <c r="O24" s="65">
        <f t="shared" si="0"/>
        <v>14.791666666666666</v>
      </c>
      <c r="P24" s="46">
        <f t="shared" si="1"/>
        <v>14.858333333333334</v>
      </c>
    </row>
    <row r="25" spans="1:16" s="43" customFormat="1" ht="18.149999999999999" customHeight="1">
      <c r="A25" s="216">
        <v>2006</v>
      </c>
      <c r="B25" s="138">
        <v>14.8</v>
      </c>
      <c r="C25" s="138">
        <v>14.8</v>
      </c>
      <c r="D25" s="141">
        <v>14.8</v>
      </c>
      <c r="E25" s="141">
        <v>14.6</v>
      </c>
      <c r="F25" s="138">
        <v>14.7</v>
      </c>
      <c r="G25" s="141">
        <v>14.9</v>
      </c>
      <c r="H25" s="141">
        <v>15.2</v>
      </c>
      <c r="I25" s="139">
        <v>14.6</v>
      </c>
      <c r="J25" s="141">
        <v>14.3</v>
      </c>
      <c r="K25" s="141">
        <v>14.3</v>
      </c>
      <c r="L25" s="139">
        <v>14.5</v>
      </c>
      <c r="M25" s="143">
        <v>14.6</v>
      </c>
      <c r="N25" s="140"/>
      <c r="O25" s="65">
        <f t="shared" si="0"/>
        <v>14.675000000000002</v>
      </c>
      <c r="P25" s="46">
        <f t="shared" si="1"/>
        <v>14.825000000000001</v>
      </c>
    </row>
    <row r="26" spans="1:16" s="43" customFormat="1" ht="18.149999999999999" customHeight="1">
      <c r="A26" s="216">
        <v>2007</v>
      </c>
      <c r="B26" s="138">
        <v>14.6</v>
      </c>
      <c r="C26" s="138">
        <v>14.6</v>
      </c>
      <c r="D26" s="141">
        <v>14.8</v>
      </c>
      <c r="E26" s="139">
        <v>14.7</v>
      </c>
      <c r="F26" s="138">
        <v>14.7</v>
      </c>
      <c r="G26" s="141">
        <v>14.9</v>
      </c>
      <c r="H26" s="141">
        <v>14.9</v>
      </c>
      <c r="I26" s="139">
        <v>14.9</v>
      </c>
      <c r="J26" s="141">
        <v>15</v>
      </c>
      <c r="K26" s="139">
        <v>14.8</v>
      </c>
      <c r="L26" s="139">
        <v>14.9</v>
      </c>
      <c r="M26" s="139">
        <v>15.3</v>
      </c>
      <c r="N26" s="140"/>
      <c r="O26" s="65">
        <f t="shared" si="0"/>
        <v>14.84166666666667</v>
      </c>
      <c r="P26" s="46">
        <f t="shared" si="1"/>
        <v>14.649999999999999</v>
      </c>
    </row>
    <row r="27" spans="1:16" s="43" customFormat="1" ht="18.149999999999999" customHeight="1">
      <c r="A27" s="217">
        <v>2008</v>
      </c>
      <c r="B27" s="144">
        <v>14.8</v>
      </c>
      <c r="C27" s="144">
        <v>14.6</v>
      </c>
      <c r="D27" s="145">
        <v>14.4</v>
      </c>
      <c r="E27" s="145">
        <v>14.7</v>
      </c>
      <c r="F27" s="145">
        <v>14.8</v>
      </c>
      <c r="G27" s="145">
        <v>14.9</v>
      </c>
      <c r="H27" s="159">
        <v>14.8</v>
      </c>
      <c r="I27" s="145">
        <v>14.7</v>
      </c>
      <c r="J27" s="145">
        <v>14.9</v>
      </c>
      <c r="K27" s="145">
        <v>14.9</v>
      </c>
      <c r="L27" s="145">
        <v>14.7</v>
      </c>
      <c r="M27" s="145">
        <v>14.7</v>
      </c>
      <c r="N27" s="145"/>
      <c r="O27" s="65">
        <f t="shared" si="0"/>
        <v>14.741666666666665</v>
      </c>
      <c r="P27" s="46">
        <f t="shared" si="1"/>
        <v>14.833333333333334</v>
      </c>
    </row>
    <row r="28" spans="1:16" s="43" customFormat="1" ht="18.149999999999999" customHeight="1">
      <c r="A28" s="218">
        <v>2009</v>
      </c>
      <c r="B28" s="145">
        <v>14.8</v>
      </c>
      <c r="C28" s="145">
        <v>14.8</v>
      </c>
      <c r="D28" s="141">
        <v>14.9</v>
      </c>
      <c r="E28" s="151">
        <v>17.100000000000001</v>
      </c>
      <c r="F28" s="141">
        <v>16</v>
      </c>
      <c r="G28" s="139">
        <v>14.7</v>
      </c>
      <c r="H28" s="141">
        <v>14.5</v>
      </c>
      <c r="I28" s="139">
        <v>14.5</v>
      </c>
      <c r="J28" s="139">
        <v>14.3</v>
      </c>
      <c r="K28" s="141">
        <v>14.5</v>
      </c>
      <c r="L28" s="139">
        <v>14.5</v>
      </c>
      <c r="M28" s="141">
        <v>14.4</v>
      </c>
      <c r="N28" s="139"/>
      <c r="O28" s="65">
        <f t="shared" si="0"/>
        <v>14.916666666666666</v>
      </c>
      <c r="P28" s="46">
        <f t="shared" si="1"/>
        <v>15.083333333333332</v>
      </c>
    </row>
    <row r="29" spans="1:16" s="43" customFormat="1" ht="18.149999999999999" customHeight="1">
      <c r="A29" s="218">
        <v>2010</v>
      </c>
      <c r="B29" s="145">
        <v>14.4</v>
      </c>
      <c r="C29" s="145">
        <v>15.7</v>
      </c>
      <c r="D29" s="141">
        <v>22.1</v>
      </c>
      <c r="E29" s="151">
        <v>16.3</v>
      </c>
      <c r="F29" s="141">
        <v>23.8</v>
      </c>
      <c r="G29" s="139">
        <v>19.600000000000001</v>
      </c>
      <c r="H29" s="141">
        <v>18.399999999999999</v>
      </c>
      <c r="I29" s="139">
        <v>16.100000000000001</v>
      </c>
      <c r="J29" s="139">
        <v>14.8</v>
      </c>
      <c r="K29" s="139">
        <v>14.6</v>
      </c>
      <c r="L29" s="139">
        <v>14.4</v>
      </c>
      <c r="M29" s="139">
        <v>14.4</v>
      </c>
      <c r="N29" s="139"/>
      <c r="O29" s="65">
        <f t="shared" si="0"/>
        <v>17.05</v>
      </c>
      <c r="P29" s="46">
        <f t="shared" si="1"/>
        <v>16.55</v>
      </c>
    </row>
    <row r="30" spans="1:16" s="43" customFormat="1" ht="18.149999999999999" customHeight="1">
      <c r="A30" s="218">
        <v>2011</v>
      </c>
      <c r="B30" s="145">
        <v>14.7</v>
      </c>
      <c r="C30" s="145">
        <v>14.6</v>
      </c>
      <c r="D30" s="141">
        <v>14.6</v>
      </c>
      <c r="E30" s="151">
        <v>14.5</v>
      </c>
      <c r="F30" s="141">
        <v>14.7</v>
      </c>
      <c r="G30" s="139">
        <v>14.7</v>
      </c>
      <c r="H30" s="141">
        <v>14.7</v>
      </c>
      <c r="I30" s="141">
        <v>14.6</v>
      </c>
      <c r="J30" s="141">
        <v>14.9</v>
      </c>
      <c r="K30" s="139">
        <v>14.8</v>
      </c>
      <c r="L30" s="139">
        <v>14.7</v>
      </c>
      <c r="M30" s="139">
        <v>14.5</v>
      </c>
      <c r="N30" s="139"/>
      <c r="O30" s="65">
        <f t="shared" si="0"/>
        <v>14.666666666666666</v>
      </c>
      <c r="P30" s="46">
        <f t="shared" si="1"/>
        <v>15.041666666666668</v>
      </c>
    </row>
    <row r="31" spans="1:16" s="43" customFormat="1" ht="18.149999999999999" customHeight="1">
      <c r="A31" s="218">
        <v>2012</v>
      </c>
      <c r="B31" s="145">
        <v>14.6</v>
      </c>
      <c r="C31" s="145">
        <v>14.5</v>
      </c>
      <c r="D31" s="141">
        <v>14.3</v>
      </c>
      <c r="E31" s="151">
        <v>14.3</v>
      </c>
      <c r="F31" s="141">
        <v>14.2</v>
      </c>
      <c r="G31" s="141">
        <v>14.2</v>
      </c>
      <c r="H31" s="141">
        <v>14.2</v>
      </c>
      <c r="I31" s="139">
        <v>14.4</v>
      </c>
      <c r="J31" s="139">
        <v>14.4</v>
      </c>
      <c r="K31" s="141">
        <v>14.4</v>
      </c>
      <c r="L31" s="141">
        <v>14.4</v>
      </c>
      <c r="M31" s="139">
        <v>14.4</v>
      </c>
      <c r="N31" s="139"/>
      <c r="O31" s="65">
        <f t="shared" si="0"/>
        <v>14.358333333333336</v>
      </c>
      <c r="P31" s="46">
        <f t="shared" si="1"/>
        <v>14.525000000000002</v>
      </c>
    </row>
    <row r="32" spans="1:16" s="43" customFormat="1" ht="18.149999999999999" customHeight="1">
      <c r="A32" s="183">
        <v>2013</v>
      </c>
      <c r="B32" s="145">
        <v>14.3</v>
      </c>
      <c r="C32" s="145">
        <v>14.3</v>
      </c>
      <c r="D32" s="145">
        <v>14.1</v>
      </c>
      <c r="E32" s="145">
        <v>14.1</v>
      </c>
      <c r="F32" s="141">
        <v>14.2</v>
      </c>
      <c r="G32" s="139">
        <v>14.2</v>
      </c>
      <c r="H32" s="141">
        <v>14.1</v>
      </c>
      <c r="I32" s="139">
        <v>13.9</v>
      </c>
      <c r="J32" s="139">
        <v>13.7</v>
      </c>
      <c r="K32" s="139">
        <v>13.9</v>
      </c>
      <c r="L32" s="139">
        <v>13.9</v>
      </c>
      <c r="M32" s="141">
        <v>13.8</v>
      </c>
      <c r="N32" s="139"/>
      <c r="O32" s="65">
        <f t="shared" si="0"/>
        <v>14.04166666666667</v>
      </c>
      <c r="P32" s="46">
        <f t="shared" si="1"/>
        <v>14.283333333333335</v>
      </c>
    </row>
    <row r="33" spans="1:16" s="43" customFormat="1" ht="18.149999999999999" customHeight="1">
      <c r="A33" s="183">
        <v>2014</v>
      </c>
      <c r="B33" s="145">
        <v>13.8</v>
      </c>
      <c r="C33" s="145">
        <v>13.6</v>
      </c>
      <c r="D33" s="139">
        <v>13.7</v>
      </c>
      <c r="E33" s="150">
        <v>13.7</v>
      </c>
      <c r="F33" s="141">
        <v>13.6</v>
      </c>
      <c r="G33" s="139">
        <v>13.6</v>
      </c>
      <c r="H33" s="260" t="s">
        <v>44</v>
      </c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40"/>
  <sheetViews>
    <sheetView topLeftCell="A4" zoomScale="85" zoomScaleNormal="85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3.2"/>
  <cols>
    <col min="1" max="13" width="9.33203125" customWidth="1"/>
    <col min="14" max="14" width="2" customWidth="1"/>
    <col min="15" max="15" width="11" customWidth="1"/>
    <col min="16" max="16" width="10.6640625" customWidth="1"/>
  </cols>
  <sheetData>
    <row r="1" spans="1:16" ht="18.149999999999999" customHeight="1">
      <c r="A1" s="281" t="s">
        <v>58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82" t="s">
        <v>50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235.7</v>
      </c>
      <c r="C9" s="235">
        <v>234.5</v>
      </c>
      <c r="D9" s="235">
        <v>235</v>
      </c>
      <c r="E9" s="235">
        <v>234.7</v>
      </c>
      <c r="F9" s="235">
        <v>234.2</v>
      </c>
      <c r="G9" s="235">
        <v>262.39999999999998</v>
      </c>
      <c r="H9" s="235">
        <v>246.1</v>
      </c>
      <c r="I9" s="235">
        <v>234.6</v>
      </c>
      <c r="J9" s="235">
        <v>234.2</v>
      </c>
      <c r="K9" s="235">
        <v>231.7</v>
      </c>
      <c r="L9" s="235">
        <v>231.6</v>
      </c>
      <c r="M9" s="235">
        <v>231.5</v>
      </c>
      <c r="N9" s="136"/>
      <c r="O9" s="65">
        <f>AVERAGE(B9:M9)</f>
        <v>237.18333333333328</v>
      </c>
      <c r="P9" s="137" t="s">
        <v>21</v>
      </c>
    </row>
    <row r="10" spans="1:16" s="43" customFormat="1" ht="18.149999999999999" customHeight="1">
      <c r="A10" s="216">
        <v>1991</v>
      </c>
      <c r="B10" s="235">
        <v>231</v>
      </c>
      <c r="C10" s="235">
        <v>231.5</v>
      </c>
      <c r="D10" s="235">
        <v>230.7</v>
      </c>
      <c r="E10" s="235">
        <v>231.1</v>
      </c>
      <c r="F10" s="235">
        <v>231.6</v>
      </c>
      <c r="G10" s="235">
        <v>239.4</v>
      </c>
      <c r="H10" s="235">
        <v>230.7</v>
      </c>
      <c r="I10" s="235">
        <v>227.3</v>
      </c>
      <c r="J10" s="235">
        <v>232.2</v>
      </c>
      <c r="K10" s="235">
        <v>232.3</v>
      </c>
      <c r="L10" s="235">
        <v>231.8</v>
      </c>
      <c r="M10" s="235">
        <v>232.5</v>
      </c>
      <c r="N10" s="136"/>
      <c r="O10" s="65">
        <f t="shared" ref="O10:O32" si="0">AVERAGE(B10:M10)</f>
        <v>231.8416666666667</v>
      </c>
      <c r="P10" s="46">
        <f>(AVERAGE(H9:M9)+AVERAGE(B10:G10))/2</f>
        <v>233.75</v>
      </c>
    </row>
    <row r="11" spans="1:16" s="43" customFormat="1" ht="18.149999999999999" customHeight="1">
      <c r="A11" s="216">
        <v>1992</v>
      </c>
      <c r="B11" s="235">
        <v>233.3</v>
      </c>
      <c r="C11" s="235">
        <v>234.5</v>
      </c>
      <c r="D11" s="235">
        <v>235.3</v>
      </c>
      <c r="E11" s="235">
        <v>235.1</v>
      </c>
      <c r="F11" s="235">
        <v>235.1</v>
      </c>
      <c r="G11" s="235">
        <v>235.3</v>
      </c>
      <c r="H11" s="235">
        <v>233.9</v>
      </c>
      <c r="I11" s="235">
        <v>224.7</v>
      </c>
      <c r="J11" s="235">
        <v>234.6</v>
      </c>
      <c r="K11" s="235">
        <v>234.9</v>
      </c>
      <c r="L11" s="235">
        <v>233.7</v>
      </c>
      <c r="M11" s="235">
        <v>233.7</v>
      </c>
      <c r="N11" s="136"/>
      <c r="O11" s="65">
        <f t="shared" si="0"/>
        <v>233.67499999999998</v>
      </c>
      <c r="P11" s="46">
        <f t="shared" ref="P11:P32" si="1">(AVERAGE(H10:M10)+AVERAGE(B11:G11))/2</f>
        <v>232.95</v>
      </c>
    </row>
    <row r="12" spans="1:16" s="43" customFormat="1" ht="18.149999999999999" customHeight="1">
      <c r="A12" s="216">
        <v>1993</v>
      </c>
      <c r="B12" s="235">
        <v>231.8</v>
      </c>
      <c r="C12" s="235">
        <v>231.4</v>
      </c>
      <c r="D12" s="235">
        <v>231</v>
      </c>
      <c r="E12" s="235">
        <v>230.7</v>
      </c>
      <c r="F12" s="235">
        <v>230.3</v>
      </c>
      <c r="G12" s="235">
        <v>215.8</v>
      </c>
      <c r="H12" s="235">
        <v>220.1</v>
      </c>
      <c r="I12" s="235">
        <v>232.4</v>
      </c>
      <c r="J12" s="235">
        <v>224.1</v>
      </c>
      <c r="K12" s="235">
        <v>226.6</v>
      </c>
      <c r="L12" s="235">
        <v>229.9</v>
      </c>
      <c r="M12" s="235">
        <v>230</v>
      </c>
      <c r="N12" s="136"/>
      <c r="O12" s="65">
        <f t="shared" si="0"/>
        <v>227.84166666666667</v>
      </c>
      <c r="P12" s="46">
        <f t="shared" si="1"/>
        <v>230.54166666666669</v>
      </c>
    </row>
    <row r="13" spans="1:16" s="43" customFormat="1" ht="18.149999999999999" customHeight="1">
      <c r="A13" s="216">
        <v>1994</v>
      </c>
      <c r="B13" s="235">
        <v>232.2</v>
      </c>
      <c r="C13" s="235">
        <v>232.8</v>
      </c>
      <c r="D13" s="235">
        <v>234.1</v>
      </c>
      <c r="E13" s="235">
        <v>235.8</v>
      </c>
      <c r="F13" s="235">
        <v>236.6</v>
      </c>
      <c r="G13" s="235">
        <v>234.9</v>
      </c>
      <c r="H13" s="235">
        <v>240.9</v>
      </c>
      <c r="I13" s="235">
        <v>254.2</v>
      </c>
      <c r="J13" s="235">
        <v>234.8</v>
      </c>
      <c r="K13" s="235">
        <v>234.2</v>
      </c>
      <c r="L13" s="235">
        <v>233.9</v>
      </c>
      <c r="M13" s="235">
        <v>233.9</v>
      </c>
      <c r="N13" s="136"/>
      <c r="O13" s="65">
        <f t="shared" si="0"/>
        <v>236.52500000000001</v>
      </c>
      <c r="P13" s="46">
        <f t="shared" si="1"/>
        <v>230.79166666666669</v>
      </c>
    </row>
    <row r="14" spans="1:16" s="43" customFormat="1" ht="18.149999999999999" customHeight="1">
      <c r="A14" s="216">
        <v>1995</v>
      </c>
      <c r="B14" s="235">
        <v>235.8</v>
      </c>
      <c r="C14" s="235">
        <v>236.3</v>
      </c>
      <c r="D14" s="235">
        <v>237</v>
      </c>
      <c r="E14" s="235">
        <v>237.6</v>
      </c>
      <c r="F14" s="235">
        <v>236.6</v>
      </c>
      <c r="G14" s="235">
        <v>235.7</v>
      </c>
      <c r="H14" s="235">
        <v>243.4</v>
      </c>
      <c r="I14" s="235">
        <v>254.1</v>
      </c>
      <c r="J14" s="235">
        <v>230.1</v>
      </c>
      <c r="K14" s="235">
        <v>232.5</v>
      </c>
      <c r="L14" s="235">
        <v>234.9</v>
      </c>
      <c r="M14" s="235">
        <v>237.6</v>
      </c>
      <c r="N14" s="138"/>
      <c r="O14" s="65">
        <f t="shared" si="0"/>
        <v>237.63333333333333</v>
      </c>
      <c r="P14" s="46">
        <f t="shared" si="1"/>
        <v>237.57500000000005</v>
      </c>
    </row>
    <row r="15" spans="1:16" s="43" customFormat="1" ht="18.149999999999999" customHeight="1">
      <c r="A15" s="216">
        <v>1996</v>
      </c>
      <c r="B15" s="235">
        <v>238.8</v>
      </c>
      <c r="C15" s="235">
        <v>239.7</v>
      </c>
      <c r="D15" s="235">
        <v>240.2</v>
      </c>
      <c r="E15" s="235">
        <v>241.3</v>
      </c>
      <c r="F15" s="235">
        <v>240</v>
      </c>
      <c r="G15" s="235">
        <v>238.2</v>
      </c>
      <c r="H15" s="235">
        <v>308.60000000000002</v>
      </c>
      <c r="I15" s="235">
        <v>242.9</v>
      </c>
      <c r="J15" s="235">
        <v>242.4</v>
      </c>
      <c r="K15" s="235">
        <v>243.2</v>
      </c>
      <c r="L15" s="235">
        <v>244.1</v>
      </c>
      <c r="M15" s="235">
        <v>244</v>
      </c>
      <c r="N15" s="136"/>
      <c r="O15" s="65">
        <f t="shared" si="0"/>
        <v>246.95000000000002</v>
      </c>
      <c r="P15" s="46">
        <f t="shared" si="1"/>
        <v>239.23333333333335</v>
      </c>
    </row>
    <row r="16" spans="1:16" s="43" customFormat="1" ht="18.149999999999999" customHeight="1">
      <c r="A16" s="216">
        <v>1997</v>
      </c>
      <c r="B16" s="235">
        <v>243.1</v>
      </c>
      <c r="C16" s="235">
        <v>243.2</v>
      </c>
      <c r="D16" s="235">
        <v>241.7</v>
      </c>
      <c r="E16" s="235">
        <v>240.7</v>
      </c>
      <c r="F16" s="235">
        <v>243.1</v>
      </c>
      <c r="G16" s="235">
        <v>249.6</v>
      </c>
      <c r="H16" s="235">
        <v>242.7</v>
      </c>
      <c r="I16" s="235">
        <v>237.8</v>
      </c>
      <c r="J16" s="235">
        <v>240</v>
      </c>
      <c r="K16" s="235">
        <v>240.6</v>
      </c>
      <c r="L16" s="235">
        <v>240.4</v>
      </c>
      <c r="M16" s="235">
        <v>240.3</v>
      </c>
      <c r="N16" s="136"/>
      <c r="O16" s="65">
        <f t="shared" si="0"/>
        <v>241.93333333333331</v>
      </c>
      <c r="P16" s="46">
        <f t="shared" si="1"/>
        <v>248.8833333333333</v>
      </c>
    </row>
    <row r="17" spans="1:16" s="43" customFormat="1" ht="18.149999999999999" customHeight="1">
      <c r="A17" s="216">
        <v>1998</v>
      </c>
      <c r="B17" s="235">
        <v>241.6</v>
      </c>
      <c r="C17" s="235">
        <v>241.4</v>
      </c>
      <c r="D17" s="235">
        <v>241</v>
      </c>
      <c r="E17" s="235">
        <v>240.2</v>
      </c>
      <c r="F17" s="235">
        <v>240.3</v>
      </c>
      <c r="G17" s="235">
        <v>248.3</v>
      </c>
      <c r="H17" s="235">
        <v>240.9</v>
      </c>
      <c r="I17" s="235">
        <v>232.4</v>
      </c>
      <c r="J17" s="235">
        <v>236.8</v>
      </c>
      <c r="K17" s="235">
        <v>236.5</v>
      </c>
      <c r="L17" s="235">
        <v>236</v>
      </c>
      <c r="M17" s="235">
        <v>235.2</v>
      </c>
      <c r="N17" s="136"/>
      <c r="O17" s="65">
        <f t="shared" si="0"/>
        <v>239.21666666666667</v>
      </c>
      <c r="P17" s="46">
        <f t="shared" si="1"/>
        <v>241.21666666666664</v>
      </c>
    </row>
    <row r="18" spans="1:16" s="43" customFormat="1" ht="18.149999999999999" customHeight="1">
      <c r="A18" s="216">
        <v>1999</v>
      </c>
      <c r="B18" s="235">
        <v>231.9</v>
      </c>
      <c r="C18" s="235">
        <v>230.4</v>
      </c>
      <c r="D18" s="235">
        <v>232.2</v>
      </c>
      <c r="E18" s="235">
        <v>223.8</v>
      </c>
      <c r="F18" s="235">
        <v>224.5</v>
      </c>
      <c r="G18" s="235">
        <v>239.7</v>
      </c>
      <c r="H18" s="235">
        <v>230.8</v>
      </c>
      <c r="I18" s="235">
        <v>211.2</v>
      </c>
      <c r="J18" s="235">
        <v>217.8</v>
      </c>
      <c r="K18" s="235">
        <v>211.3</v>
      </c>
      <c r="L18" s="235">
        <v>212.8</v>
      </c>
      <c r="M18" s="235">
        <v>213.5</v>
      </c>
      <c r="N18" s="136"/>
      <c r="O18" s="65">
        <f t="shared" si="0"/>
        <v>223.32500000000002</v>
      </c>
      <c r="P18" s="46">
        <f t="shared" si="1"/>
        <v>233.35833333333332</v>
      </c>
    </row>
    <row r="19" spans="1:16" s="43" customFormat="1" ht="18.149999999999999" customHeight="1">
      <c r="A19" s="216">
        <v>2000</v>
      </c>
      <c r="B19" s="235">
        <v>212.9</v>
      </c>
      <c r="C19" s="235">
        <v>213.1</v>
      </c>
      <c r="D19" s="235">
        <v>211.8</v>
      </c>
      <c r="E19" s="235">
        <v>211.6</v>
      </c>
      <c r="F19" s="235">
        <v>212.1</v>
      </c>
      <c r="G19" s="235">
        <v>250.6</v>
      </c>
      <c r="H19" s="235">
        <v>234.7</v>
      </c>
      <c r="I19" s="235">
        <v>211.4</v>
      </c>
      <c r="J19" s="235">
        <v>212.7</v>
      </c>
      <c r="K19" s="235">
        <v>211.9</v>
      </c>
      <c r="L19" s="235">
        <v>210.9</v>
      </c>
      <c r="M19" s="235">
        <v>207</v>
      </c>
      <c r="N19" s="138"/>
      <c r="O19" s="65">
        <f t="shared" si="0"/>
        <v>216.72500000000002</v>
      </c>
      <c r="P19" s="46">
        <f t="shared" si="1"/>
        <v>217.45833333333331</v>
      </c>
    </row>
    <row r="20" spans="1:16" s="43" customFormat="1" ht="18.149999999999999" customHeight="1">
      <c r="A20" s="224">
        <v>2001</v>
      </c>
      <c r="B20" s="235">
        <v>209.8</v>
      </c>
      <c r="C20" s="235">
        <v>210.4</v>
      </c>
      <c r="D20" s="235">
        <v>210.3</v>
      </c>
      <c r="E20" s="235">
        <v>210.5</v>
      </c>
      <c r="F20" s="235">
        <v>209.3</v>
      </c>
      <c r="G20" s="235">
        <v>209.6</v>
      </c>
      <c r="H20" s="235">
        <v>198.9</v>
      </c>
      <c r="I20" s="235">
        <v>211.6</v>
      </c>
      <c r="J20" s="235">
        <v>212.9</v>
      </c>
      <c r="K20" s="235">
        <v>212.9</v>
      </c>
      <c r="L20" s="235">
        <v>214</v>
      </c>
      <c r="M20" s="235">
        <v>214.5</v>
      </c>
      <c r="N20" s="138"/>
      <c r="O20" s="65">
        <f t="shared" si="0"/>
        <v>210.39166666666665</v>
      </c>
      <c r="P20" s="46">
        <f t="shared" si="1"/>
        <v>212.375</v>
      </c>
    </row>
    <row r="21" spans="1:16" s="43" customFormat="1" ht="18.149999999999999" customHeight="1">
      <c r="A21" s="224">
        <v>2002</v>
      </c>
      <c r="B21" s="235">
        <v>218.5</v>
      </c>
      <c r="C21" s="235">
        <v>221.1</v>
      </c>
      <c r="D21" s="235">
        <v>221.3</v>
      </c>
      <c r="E21" s="235">
        <v>221.9</v>
      </c>
      <c r="F21" s="235">
        <v>222.7</v>
      </c>
      <c r="G21" s="235">
        <v>219</v>
      </c>
      <c r="H21" s="235">
        <v>224.7</v>
      </c>
      <c r="I21" s="235">
        <v>225.4</v>
      </c>
      <c r="J21" s="235">
        <v>225.6</v>
      </c>
      <c r="K21" s="235">
        <v>227.3</v>
      </c>
      <c r="L21" s="235">
        <v>226.7</v>
      </c>
      <c r="M21" s="235">
        <v>228.7</v>
      </c>
      <c r="N21" s="138"/>
      <c r="O21" s="65">
        <f t="shared" si="0"/>
        <v>223.57499999999996</v>
      </c>
      <c r="P21" s="46">
        <f t="shared" si="1"/>
        <v>215.77499999999998</v>
      </c>
    </row>
    <row r="22" spans="1:16" s="43" customFormat="1" ht="18.149999999999999" customHeight="1">
      <c r="A22" s="216">
        <v>2003</v>
      </c>
      <c r="B22" s="235">
        <v>224.1</v>
      </c>
      <c r="C22" s="235">
        <v>228.1</v>
      </c>
      <c r="D22" s="235">
        <v>227.5</v>
      </c>
      <c r="E22" s="235">
        <v>228.2</v>
      </c>
      <c r="F22" s="235">
        <v>228.6</v>
      </c>
      <c r="G22" s="235">
        <v>215</v>
      </c>
      <c r="H22" s="235">
        <v>228</v>
      </c>
      <c r="I22" s="235">
        <v>230.4</v>
      </c>
      <c r="J22" s="235">
        <v>229.6</v>
      </c>
      <c r="K22" s="235">
        <v>229.2</v>
      </c>
      <c r="L22" s="235">
        <v>228.7</v>
      </c>
      <c r="M22" s="235">
        <v>229.6</v>
      </c>
      <c r="N22" s="140"/>
      <c r="O22" s="65">
        <f t="shared" si="0"/>
        <v>227.24999999999997</v>
      </c>
      <c r="P22" s="46">
        <f t="shared" si="1"/>
        <v>225.82499999999999</v>
      </c>
    </row>
    <row r="23" spans="1:16" s="43" customFormat="1" ht="18.149999999999999" customHeight="1">
      <c r="A23" s="216">
        <v>2004</v>
      </c>
      <c r="B23" s="235">
        <v>229</v>
      </c>
      <c r="C23" s="235">
        <v>227.4</v>
      </c>
      <c r="D23" s="235">
        <v>227.3</v>
      </c>
      <c r="E23" s="235">
        <v>227</v>
      </c>
      <c r="F23" s="235">
        <v>227.9</v>
      </c>
      <c r="G23" s="235">
        <v>229.2</v>
      </c>
      <c r="H23" s="235">
        <v>238.5</v>
      </c>
      <c r="I23" s="235">
        <v>229.5</v>
      </c>
      <c r="J23" s="235">
        <v>231.4</v>
      </c>
      <c r="K23" s="235">
        <v>233.8</v>
      </c>
      <c r="L23" s="235">
        <v>231.7</v>
      </c>
      <c r="M23" s="235">
        <v>228.5</v>
      </c>
      <c r="N23" s="142"/>
      <c r="O23" s="65">
        <f t="shared" si="0"/>
        <v>230.10000000000002</v>
      </c>
      <c r="P23" s="46">
        <f t="shared" si="1"/>
        <v>228.60833333333335</v>
      </c>
    </row>
    <row r="24" spans="1:16" s="43" customFormat="1" ht="18.149999999999999" customHeight="1">
      <c r="A24" s="216">
        <v>2005</v>
      </c>
      <c r="B24" s="235">
        <v>227.6</v>
      </c>
      <c r="C24" s="235">
        <v>228.5</v>
      </c>
      <c r="D24" s="235">
        <v>228.4</v>
      </c>
      <c r="E24" s="235">
        <v>229.9</v>
      </c>
      <c r="F24" s="235">
        <v>229.8</v>
      </c>
      <c r="G24" s="235">
        <v>228.1</v>
      </c>
      <c r="H24" s="235">
        <v>225.2</v>
      </c>
      <c r="I24" s="235">
        <v>225.7</v>
      </c>
      <c r="J24" s="235">
        <v>226</v>
      </c>
      <c r="K24" s="235">
        <v>227.7</v>
      </c>
      <c r="L24" s="235">
        <v>230.6</v>
      </c>
      <c r="M24" s="235">
        <v>221.8</v>
      </c>
      <c r="N24" s="142"/>
      <c r="O24" s="65">
        <f t="shared" si="0"/>
        <v>227.44166666666663</v>
      </c>
      <c r="P24" s="46">
        <f t="shared" si="1"/>
        <v>230.47500000000002</v>
      </c>
    </row>
    <row r="25" spans="1:16" s="43" customFormat="1" ht="18.149999999999999" customHeight="1">
      <c r="A25" s="216">
        <v>2006</v>
      </c>
      <c r="B25" s="235">
        <v>226.8</v>
      </c>
      <c r="C25" s="235">
        <v>226.9</v>
      </c>
      <c r="D25" s="235">
        <v>226.9</v>
      </c>
      <c r="E25" s="235">
        <v>225.9</v>
      </c>
      <c r="F25" s="235">
        <v>224.7</v>
      </c>
      <c r="G25" s="235">
        <v>224.7</v>
      </c>
      <c r="H25" s="235">
        <v>227.1</v>
      </c>
      <c r="I25" s="235">
        <v>224.3</v>
      </c>
      <c r="J25" s="235">
        <v>224.2</v>
      </c>
      <c r="K25" s="235">
        <v>222.7</v>
      </c>
      <c r="L25" s="235">
        <v>224.6</v>
      </c>
      <c r="M25" s="235">
        <v>214.9</v>
      </c>
      <c r="N25" s="140"/>
      <c r="O25" s="65">
        <f t="shared" si="0"/>
        <v>224.47499999999999</v>
      </c>
      <c r="P25" s="46">
        <f t="shared" si="1"/>
        <v>226.07499999999999</v>
      </c>
    </row>
    <row r="26" spans="1:16" s="43" customFormat="1" ht="18.149999999999999" customHeight="1">
      <c r="A26" s="216">
        <v>2007</v>
      </c>
      <c r="B26" s="235">
        <v>222.4</v>
      </c>
      <c r="C26" s="235">
        <v>221.6</v>
      </c>
      <c r="D26" s="235">
        <v>221.3</v>
      </c>
      <c r="E26" s="235">
        <v>220.9</v>
      </c>
      <c r="F26" s="235">
        <v>220.9</v>
      </c>
      <c r="G26" s="235">
        <v>221.4</v>
      </c>
      <c r="H26" s="235">
        <v>233.2</v>
      </c>
      <c r="I26" s="235">
        <v>219.9</v>
      </c>
      <c r="J26" s="235">
        <v>217.6</v>
      </c>
      <c r="K26" s="235">
        <v>217.2</v>
      </c>
      <c r="L26" s="235">
        <v>215.9</v>
      </c>
      <c r="M26" s="235">
        <v>216.6</v>
      </c>
      <c r="N26" s="140"/>
      <c r="O26" s="65">
        <f t="shared" si="0"/>
        <v>220.74166666666667</v>
      </c>
      <c r="P26" s="46">
        <f t="shared" si="1"/>
        <v>222.19166666666666</v>
      </c>
    </row>
    <row r="27" spans="1:16" s="43" customFormat="1" ht="18.149999999999999" customHeight="1">
      <c r="A27" s="217">
        <v>2008</v>
      </c>
      <c r="B27" s="235">
        <v>216.3</v>
      </c>
      <c r="C27" s="235">
        <v>216.2</v>
      </c>
      <c r="D27" s="235">
        <v>215.8</v>
      </c>
      <c r="E27" s="235">
        <v>215</v>
      </c>
      <c r="F27" s="235">
        <v>215.2</v>
      </c>
      <c r="G27" s="235">
        <v>226.7</v>
      </c>
      <c r="H27" s="235">
        <v>213.8</v>
      </c>
      <c r="I27" s="235">
        <v>216.4</v>
      </c>
      <c r="J27" s="235">
        <v>217.3</v>
      </c>
      <c r="K27" s="235">
        <v>217.3</v>
      </c>
      <c r="L27" s="235">
        <v>218.5</v>
      </c>
      <c r="M27" s="235">
        <v>220.7</v>
      </c>
      <c r="N27" s="145"/>
      <c r="O27" s="65">
        <f t="shared" si="0"/>
        <v>217.43333333333331</v>
      </c>
      <c r="P27" s="46">
        <f t="shared" si="1"/>
        <v>218.8</v>
      </c>
    </row>
    <row r="28" spans="1:16" s="43" customFormat="1" ht="18.149999999999999" customHeight="1">
      <c r="A28" s="218">
        <v>2009</v>
      </c>
      <c r="B28" s="235">
        <v>217.8</v>
      </c>
      <c r="C28" s="235">
        <v>219</v>
      </c>
      <c r="D28" s="235">
        <v>219</v>
      </c>
      <c r="E28" s="235">
        <v>217.9</v>
      </c>
      <c r="F28" s="235">
        <v>220.1</v>
      </c>
      <c r="G28" s="235">
        <v>214.4</v>
      </c>
      <c r="H28" s="235">
        <v>200.1</v>
      </c>
      <c r="I28" s="235">
        <v>203.1</v>
      </c>
      <c r="J28" s="235">
        <v>201.9</v>
      </c>
      <c r="K28" s="235">
        <v>201.6</v>
      </c>
      <c r="L28" s="235">
        <v>200.1</v>
      </c>
      <c r="M28" s="235">
        <v>197.1</v>
      </c>
      <c r="N28" s="139"/>
      <c r="O28" s="65">
        <f t="shared" si="0"/>
        <v>209.34166666666667</v>
      </c>
      <c r="P28" s="46">
        <f t="shared" si="1"/>
        <v>217.68333333333334</v>
      </c>
    </row>
    <row r="29" spans="1:16" s="43" customFormat="1" ht="18.149999999999999" customHeight="1">
      <c r="A29" s="218">
        <v>2010</v>
      </c>
      <c r="B29" s="235">
        <v>198.6</v>
      </c>
      <c r="C29" s="235">
        <v>197.5</v>
      </c>
      <c r="D29" s="235">
        <v>198.7</v>
      </c>
      <c r="E29" s="235">
        <v>195</v>
      </c>
      <c r="F29" s="235">
        <v>191.6</v>
      </c>
      <c r="G29" s="235">
        <v>183.1</v>
      </c>
      <c r="H29" s="235">
        <v>184.7</v>
      </c>
      <c r="I29" s="235">
        <v>186.5</v>
      </c>
      <c r="J29" s="235">
        <v>187.3</v>
      </c>
      <c r="K29" s="235">
        <v>186.4</v>
      </c>
      <c r="L29" s="235">
        <v>184.8</v>
      </c>
      <c r="M29" s="235">
        <v>184.5</v>
      </c>
      <c r="N29" s="139"/>
      <c r="O29" s="65">
        <f t="shared" si="0"/>
        <v>189.89166666666668</v>
      </c>
      <c r="P29" s="46">
        <f t="shared" si="1"/>
        <v>197.36666666666667</v>
      </c>
    </row>
    <row r="30" spans="1:16" s="43" customFormat="1" ht="18.149999999999999" customHeight="1">
      <c r="A30" s="218">
        <v>2011</v>
      </c>
      <c r="B30" s="235">
        <v>185.7</v>
      </c>
      <c r="C30" s="235">
        <v>185.7</v>
      </c>
      <c r="D30" s="235">
        <v>185.1</v>
      </c>
      <c r="E30" s="235">
        <v>185.8</v>
      </c>
      <c r="F30" s="235">
        <v>186.3</v>
      </c>
      <c r="G30" s="235">
        <v>186.3</v>
      </c>
      <c r="H30" s="235">
        <v>186.7</v>
      </c>
      <c r="I30" s="235">
        <v>181.5</v>
      </c>
      <c r="J30" s="235">
        <v>183.5</v>
      </c>
      <c r="K30" s="235">
        <v>183.7</v>
      </c>
      <c r="L30" s="235">
        <v>188.1</v>
      </c>
      <c r="M30" s="235">
        <v>184.4</v>
      </c>
      <c r="N30" s="139"/>
      <c r="O30" s="65">
        <f t="shared" si="0"/>
        <v>185.23333333333332</v>
      </c>
      <c r="P30" s="46">
        <f t="shared" si="1"/>
        <v>185.75833333333333</v>
      </c>
    </row>
    <row r="31" spans="1:16" s="43" customFormat="1" ht="18.149999999999999" customHeight="1">
      <c r="A31" s="218">
        <v>2012</v>
      </c>
      <c r="B31" s="235">
        <v>185.3</v>
      </c>
      <c r="C31" s="150">
        <v>183.6</v>
      </c>
      <c r="D31" s="151">
        <v>183.8</v>
      </c>
      <c r="E31" s="151">
        <v>186</v>
      </c>
      <c r="F31" s="150">
        <v>183.9</v>
      </c>
      <c r="G31" s="150">
        <v>184.4</v>
      </c>
      <c r="H31" s="150">
        <v>183.7</v>
      </c>
      <c r="I31" s="150">
        <v>180.7</v>
      </c>
      <c r="J31" s="150">
        <v>184.3</v>
      </c>
      <c r="K31" s="151">
        <v>183.9</v>
      </c>
      <c r="L31" s="151">
        <v>182.8</v>
      </c>
      <c r="M31" s="150">
        <v>182.7</v>
      </c>
      <c r="N31" s="139"/>
      <c r="O31" s="65">
        <f t="shared" si="0"/>
        <v>183.75833333333333</v>
      </c>
      <c r="P31" s="46">
        <f t="shared" si="1"/>
        <v>184.57499999999999</v>
      </c>
    </row>
    <row r="32" spans="1:16" s="43" customFormat="1" ht="18.149999999999999" customHeight="1">
      <c r="A32" s="183">
        <v>2013</v>
      </c>
      <c r="B32" s="145">
        <v>179.1</v>
      </c>
      <c r="C32" s="145">
        <v>179.7</v>
      </c>
      <c r="D32" s="141">
        <v>178.7</v>
      </c>
      <c r="E32" s="151">
        <v>176.8</v>
      </c>
      <c r="F32" s="141">
        <v>177</v>
      </c>
      <c r="G32" s="139">
        <v>173.6</v>
      </c>
      <c r="H32" s="141">
        <v>172.6</v>
      </c>
      <c r="I32" s="141">
        <v>174.1</v>
      </c>
      <c r="J32" s="141">
        <v>172</v>
      </c>
      <c r="K32" s="139">
        <v>171.2</v>
      </c>
      <c r="L32" s="139">
        <v>170.6</v>
      </c>
      <c r="M32" s="139">
        <v>176.6</v>
      </c>
      <c r="N32" s="139"/>
      <c r="O32" s="65">
        <f t="shared" si="0"/>
        <v>175.16666666666663</v>
      </c>
      <c r="P32" s="46">
        <f t="shared" si="1"/>
        <v>180.25</v>
      </c>
    </row>
    <row r="33" spans="1:16" s="43" customFormat="1" ht="18.149999999999999" customHeight="1">
      <c r="A33" s="183">
        <v>2014</v>
      </c>
      <c r="B33" s="145">
        <v>172.3</v>
      </c>
      <c r="C33" s="145">
        <v>173.7</v>
      </c>
      <c r="D33" s="139">
        <v>173.2</v>
      </c>
      <c r="E33" s="151">
        <v>173</v>
      </c>
      <c r="F33" s="141">
        <v>172.2</v>
      </c>
      <c r="G33" s="139">
        <v>158.30000000000001</v>
      </c>
      <c r="H33" s="260" t="s">
        <v>44</v>
      </c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</sheetPr>
  <dimension ref="A1:P40"/>
  <sheetViews>
    <sheetView topLeftCell="A4" zoomScale="85" zoomScaleNormal="85" workbookViewId="0">
      <pane xSplit="1" ySplit="5" topLeftCell="B18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3.2"/>
  <cols>
    <col min="1" max="13" width="9.33203125" customWidth="1"/>
    <col min="14" max="14" width="1.88671875" customWidth="1"/>
    <col min="15" max="15" width="11" customWidth="1"/>
    <col min="16" max="16" width="10.6640625" customWidth="1"/>
  </cols>
  <sheetData>
    <row r="1" spans="1:16" ht="18.149999999999999" customHeight="1">
      <c r="A1" s="281" t="s">
        <v>59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6" ht="18.149999999999999" customHeight="1">
      <c r="A2" s="234"/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</row>
    <row r="3" spans="1:16" ht="18.149999999999999" customHeight="1">
      <c r="A3" s="264" t="s">
        <v>64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</row>
    <row r="4" spans="1:16" ht="18.149999999999999" customHeight="1">
      <c r="A4" s="282" t="s">
        <v>51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  <c r="O4" s="282"/>
      <c r="P4" s="282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235">
        <v>44.3</v>
      </c>
      <c r="C9" s="235">
        <v>44.6</v>
      </c>
      <c r="D9" s="235">
        <v>44.8</v>
      </c>
      <c r="E9" s="235">
        <v>44.7</v>
      </c>
      <c r="F9" s="235">
        <v>44</v>
      </c>
      <c r="G9" s="235">
        <v>47.9</v>
      </c>
      <c r="H9" s="235">
        <v>47.9</v>
      </c>
      <c r="I9" s="235">
        <v>43.1</v>
      </c>
      <c r="J9" s="235">
        <v>42.9</v>
      </c>
      <c r="K9" s="235">
        <v>42.5</v>
      </c>
      <c r="L9" s="235">
        <v>42.4</v>
      </c>
      <c r="M9" s="235">
        <v>42.9</v>
      </c>
      <c r="N9" s="136"/>
      <c r="O9" s="65">
        <f>AVERAGE(B9:M9)</f>
        <v>44.333333333333321</v>
      </c>
      <c r="P9" s="137" t="s">
        <v>21</v>
      </c>
    </row>
    <row r="10" spans="1:16" s="43" customFormat="1" ht="18.149999999999999" customHeight="1">
      <c r="A10" s="216">
        <v>1991</v>
      </c>
      <c r="B10" s="235">
        <v>43.1</v>
      </c>
      <c r="C10" s="235">
        <v>43.3</v>
      </c>
      <c r="D10" s="235">
        <v>43.2</v>
      </c>
      <c r="E10" s="235">
        <v>43.6</v>
      </c>
      <c r="F10" s="235">
        <v>43.8</v>
      </c>
      <c r="G10" s="235">
        <v>46.7</v>
      </c>
      <c r="H10" s="235">
        <v>48.9</v>
      </c>
      <c r="I10" s="235">
        <v>44.1</v>
      </c>
      <c r="J10" s="235">
        <v>44.1</v>
      </c>
      <c r="K10" s="235">
        <v>44.4</v>
      </c>
      <c r="L10" s="235">
        <v>44.8</v>
      </c>
      <c r="M10" s="235">
        <v>45.3</v>
      </c>
      <c r="N10" s="136"/>
      <c r="O10" s="65">
        <f t="shared" ref="O10:O32" si="0">AVERAGE(B10:M10)</f>
        <v>44.608333333333327</v>
      </c>
      <c r="P10" s="46">
        <f>(AVERAGE(H9:M9)+AVERAGE(B10:G10))/2</f>
        <v>43.783333333333331</v>
      </c>
    </row>
    <row r="11" spans="1:16" s="43" customFormat="1" ht="18.149999999999999" customHeight="1">
      <c r="A11" s="216">
        <v>1992</v>
      </c>
      <c r="B11" s="235">
        <v>45.6</v>
      </c>
      <c r="C11" s="235">
        <v>45.8</v>
      </c>
      <c r="D11" s="235">
        <v>46.1</v>
      </c>
      <c r="E11" s="235">
        <v>46.4</v>
      </c>
      <c r="F11" s="235">
        <v>46.7</v>
      </c>
      <c r="G11" s="235">
        <v>48</v>
      </c>
      <c r="H11" s="235">
        <v>47.8</v>
      </c>
      <c r="I11" s="235">
        <v>47.5</v>
      </c>
      <c r="J11" s="235">
        <v>48.1</v>
      </c>
      <c r="K11" s="235">
        <v>48.7</v>
      </c>
      <c r="L11" s="235">
        <v>48.3</v>
      </c>
      <c r="M11" s="235">
        <v>47.5</v>
      </c>
      <c r="N11" s="136"/>
      <c r="O11" s="65">
        <f t="shared" si="0"/>
        <v>47.208333333333336</v>
      </c>
      <c r="P11" s="46">
        <f t="shared" ref="P11:P32" si="1">(AVERAGE(H10:M10)+AVERAGE(B11:G11))/2</f>
        <v>45.850000000000009</v>
      </c>
    </row>
    <row r="12" spans="1:16" s="43" customFormat="1" ht="18.149999999999999" customHeight="1">
      <c r="A12" s="216">
        <v>1993</v>
      </c>
      <c r="B12" s="235">
        <v>47.3</v>
      </c>
      <c r="C12" s="235">
        <v>47.1</v>
      </c>
      <c r="D12" s="235">
        <v>47.4</v>
      </c>
      <c r="E12" s="235">
        <v>47.7</v>
      </c>
      <c r="F12" s="235">
        <v>47.8</v>
      </c>
      <c r="G12" s="235">
        <v>45.7</v>
      </c>
      <c r="H12" s="235">
        <v>44.9</v>
      </c>
      <c r="I12" s="235">
        <v>48.5</v>
      </c>
      <c r="J12" s="235">
        <v>47.1</v>
      </c>
      <c r="K12" s="235">
        <v>47.5</v>
      </c>
      <c r="L12" s="235">
        <v>47.8</v>
      </c>
      <c r="M12" s="235">
        <v>48.6</v>
      </c>
      <c r="N12" s="136"/>
      <c r="O12" s="65">
        <f t="shared" si="0"/>
        <v>47.283333333333331</v>
      </c>
      <c r="P12" s="46">
        <f t="shared" si="1"/>
        <v>47.575000000000003</v>
      </c>
    </row>
    <row r="13" spans="1:16" s="43" customFormat="1" ht="18.149999999999999" customHeight="1">
      <c r="A13" s="216">
        <v>1994</v>
      </c>
      <c r="B13" s="235">
        <v>48.8</v>
      </c>
      <c r="C13" s="235">
        <v>48.8</v>
      </c>
      <c r="D13" s="235">
        <v>48.9</v>
      </c>
      <c r="E13" s="235">
        <v>49</v>
      </c>
      <c r="F13" s="235">
        <v>48.6</v>
      </c>
      <c r="G13" s="235">
        <v>48.1</v>
      </c>
      <c r="H13" s="235">
        <v>49.3</v>
      </c>
      <c r="I13" s="235">
        <v>50.7</v>
      </c>
      <c r="J13" s="235">
        <v>50.4</v>
      </c>
      <c r="K13" s="235">
        <v>50.9</v>
      </c>
      <c r="L13" s="235">
        <v>51.5</v>
      </c>
      <c r="M13" s="235">
        <v>53.2</v>
      </c>
      <c r="N13" s="136"/>
      <c r="O13" s="65">
        <f t="shared" si="0"/>
        <v>49.85</v>
      </c>
      <c r="P13" s="46">
        <f t="shared" si="1"/>
        <v>48.05</v>
      </c>
    </row>
    <row r="14" spans="1:16" s="43" customFormat="1" ht="18.149999999999999" customHeight="1">
      <c r="A14" s="216">
        <v>1995</v>
      </c>
      <c r="B14" s="235">
        <v>52.3</v>
      </c>
      <c r="C14" s="235">
        <v>53.3</v>
      </c>
      <c r="D14" s="235">
        <v>53.9</v>
      </c>
      <c r="E14" s="235">
        <v>53.7</v>
      </c>
      <c r="F14" s="235">
        <v>54.4</v>
      </c>
      <c r="G14" s="235">
        <v>54.1</v>
      </c>
      <c r="H14" s="235">
        <v>53.6</v>
      </c>
      <c r="I14" s="235">
        <v>54.5</v>
      </c>
      <c r="J14" s="235">
        <v>52.7</v>
      </c>
      <c r="K14" s="235">
        <v>53</v>
      </c>
      <c r="L14" s="235">
        <v>53.3</v>
      </c>
      <c r="M14" s="235">
        <v>53.2</v>
      </c>
      <c r="N14" s="138"/>
      <c r="O14" s="65">
        <f t="shared" si="0"/>
        <v>53.5</v>
      </c>
      <c r="P14" s="46">
        <f t="shared" si="1"/>
        <v>52.308333333333337</v>
      </c>
    </row>
    <row r="15" spans="1:16" s="43" customFormat="1" ht="18.149999999999999" customHeight="1">
      <c r="A15" s="216">
        <v>1996</v>
      </c>
      <c r="B15" s="235">
        <v>53.7</v>
      </c>
      <c r="C15" s="235">
        <v>53.7</v>
      </c>
      <c r="D15" s="235">
        <v>53.6</v>
      </c>
      <c r="E15" s="235">
        <v>53.9</v>
      </c>
      <c r="F15" s="235">
        <v>54.2</v>
      </c>
      <c r="G15" s="235">
        <v>53.3</v>
      </c>
      <c r="H15" s="235">
        <v>54.1</v>
      </c>
      <c r="I15" s="235">
        <v>54.7</v>
      </c>
      <c r="J15" s="235">
        <v>55.3</v>
      </c>
      <c r="K15" s="235">
        <v>56.1</v>
      </c>
      <c r="L15" s="235">
        <v>55.3</v>
      </c>
      <c r="M15" s="235">
        <v>55.2</v>
      </c>
      <c r="N15" s="136"/>
      <c r="O15" s="65">
        <f t="shared" si="0"/>
        <v>54.425000000000004</v>
      </c>
      <c r="P15" s="46">
        <f t="shared" si="1"/>
        <v>53.558333333333337</v>
      </c>
    </row>
    <row r="16" spans="1:16" s="43" customFormat="1" ht="18.149999999999999" customHeight="1">
      <c r="A16" s="216">
        <v>1997</v>
      </c>
      <c r="B16" s="235">
        <v>54.5</v>
      </c>
      <c r="C16" s="235">
        <v>53.9</v>
      </c>
      <c r="D16" s="235">
        <v>53.7</v>
      </c>
      <c r="E16" s="235">
        <v>53.7</v>
      </c>
      <c r="F16" s="235">
        <v>53.4</v>
      </c>
      <c r="G16" s="235">
        <v>52.9</v>
      </c>
      <c r="H16" s="235">
        <v>53.3</v>
      </c>
      <c r="I16" s="235">
        <v>53.1</v>
      </c>
      <c r="J16" s="235">
        <v>52.9</v>
      </c>
      <c r="K16" s="235">
        <v>52.6</v>
      </c>
      <c r="L16" s="235">
        <v>52.8</v>
      </c>
      <c r="M16" s="235">
        <v>53.8</v>
      </c>
      <c r="N16" s="136"/>
      <c r="O16" s="65">
        <f t="shared" si="0"/>
        <v>53.383333333333326</v>
      </c>
      <c r="P16" s="46">
        <f t="shared" si="1"/>
        <v>54.4</v>
      </c>
    </row>
    <row r="17" spans="1:16" s="43" customFormat="1" ht="18.149999999999999" customHeight="1">
      <c r="A17" s="216">
        <v>1998</v>
      </c>
      <c r="B17" s="235">
        <v>53.2</v>
      </c>
      <c r="C17" s="235">
        <v>53.2</v>
      </c>
      <c r="D17" s="235">
        <v>53.1</v>
      </c>
      <c r="E17" s="235">
        <v>53.3</v>
      </c>
      <c r="F17" s="235">
        <v>53.3</v>
      </c>
      <c r="G17" s="235">
        <v>53.5</v>
      </c>
      <c r="H17" s="235">
        <v>54.4</v>
      </c>
      <c r="I17" s="235">
        <v>53.3</v>
      </c>
      <c r="J17" s="235">
        <v>52.3</v>
      </c>
      <c r="K17" s="235">
        <v>52.4</v>
      </c>
      <c r="L17" s="235">
        <v>52.1</v>
      </c>
      <c r="M17" s="235">
        <v>53.2</v>
      </c>
      <c r="N17" s="136"/>
      <c r="O17" s="65">
        <f t="shared" si="0"/>
        <v>53.108333333333341</v>
      </c>
      <c r="P17" s="46">
        <f t="shared" si="1"/>
        <v>53.175000000000004</v>
      </c>
    </row>
    <row r="18" spans="1:16" s="43" customFormat="1" ht="18.149999999999999" customHeight="1">
      <c r="A18" s="216">
        <v>1999</v>
      </c>
      <c r="B18" s="235">
        <v>52.7</v>
      </c>
      <c r="C18" s="235">
        <v>52.8</v>
      </c>
      <c r="D18" s="235">
        <v>52.9</v>
      </c>
      <c r="E18" s="235">
        <v>52.8</v>
      </c>
      <c r="F18" s="235">
        <v>52.6</v>
      </c>
      <c r="G18" s="235">
        <v>52</v>
      </c>
      <c r="H18" s="235">
        <v>51.4</v>
      </c>
      <c r="I18" s="235">
        <v>51.2</v>
      </c>
      <c r="J18" s="235">
        <v>51.2</v>
      </c>
      <c r="K18" s="235">
        <v>51.3</v>
      </c>
      <c r="L18" s="235">
        <v>51.2</v>
      </c>
      <c r="M18" s="235">
        <v>50.6</v>
      </c>
      <c r="N18" s="136"/>
      <c r="O18" s="65">
        <f t="shared" si="0"/>
        <v>51.891666666666673</v>
      </c>
      <c r="P18" s="46">
        <f t="shared" si="1"/>
        <v>52.791666666666664</v>
      </c>
    </row>
    <row r="19" spans="1:16" s="43" customFormat="1" ht="18.149999999999999" customHeight="1">
      <c r="A19" s="216">
        <v>2000</v>
      </c>
      <c r="B19" s="235">
        <v>50.8</v>
      </c>
      <c r="C19" s="235">
        <v>50.7</v>
      </c>
      <c r="D19" s="235">
        <v>50.6</v>
      </c>
      <c r="E19" s="235">
        <v>50.2</v>
      </c>
      <c r="F19" s="235">
        <v>50.2</v>
      </c>
      <c r="G19" s="235">
        <v>50.6</v>
      </c>
      <c r="H19" s="235">
        <v>51</v>
      </c>
      <c r="I19" s="235">
        <v>53.1</v>
      </c>
      <c r="J19" s="235">
        <v>53.6</v>
      </c>
      <c r="K19" s="235">
        <v>53.9</v>
      </c>
      <c r="L19" s="235">
        <v>53.7</v>
      </c>
      <c r="M19" s="235">
        <v>53.4</v>
      </c>
      <c r="N19" s="138"/>
      <c r="O19" s="65">
        <f t="shared" si="0"/>
        <v>51.81666666666667</v>
      </c>
      <c r="P19" s="46">
        <f t="shared" si="1"/>
        <v>50.833333333333343</v>
      </c>
    </row>
    <row r="20" spans="1:16" s="43" customFormat="1" ht="18.149999999999999" customHeight="1">
      <c r="A20" s="224">
        <v>2001</v>
      </c>
      <c r="B20" s="235">
        <v>58.6</v>
      </c>
      <c r="C20" s="235">
        <v>58.6</v>
      </c>
      <c r="D20" s="235">
        <v>59.1</v>
      </c>
      <c r="E20" s="235">
        <v>58.7</v>
      </c>
      <c r="F20" s="235">
        <v>57.6</v>
      </c>
      <c r="G20" s="235">
        <v>58.5</v>
      </c>
      <c r="H20" s="235">
        <v>58.5</v>
      </c>
      <c r="I20" s="235">
        <v>58.6</v>
      </c>
      <c r="J20" s="235">
        <v>58.1</v>
      </c>
      <c r="K20" s="235">
        <v>58.2</v>
      </c>
      <c r="L20" s="235">
        <v>57.4</v>
      </c>
      <c r="M20" s="235">
        <v>59.1</v>
      </c>
      <c r="N20" s="138"/>
      <c r="O20" s="65">
        <f t="shared" si="0"/>
        <v>58.416666666666679</v>
      </c>
      <c r="P20" s="46">
        <f t="shared" si="1"/>
        <v>55.81666666666667</v>
      </c>
    </row>
    <row r="21" spans="1:16" s="43" customFormat="1" ht="18.149999999999999" customHeight="1">
      <c r="A21" s="224">
        <v>2002</v>
      </c>
      <c r="B21" s="235">
        <v>59.1</v>
      </c>
      <c r="C21" s="235">
        <v>58.9</v>
      </c>
      <c r="D21" s="235">
        <v>59.2</v>
      </c>
      <c r="E21" s="235">
        <v>61</v>
      </c>
      <c r="F21" s="235">
        <v>55.8</v>
      </c>
      <c r="G21" s="235">
        <v>54.2</v>
      </c>
      <c r="H21" s="235">
        <v>55.7</v>
      </c>
      <c r="I21" s="235">
        <v>55.8</v>
      </c>
      <c r="J21" s="235">
        <v>56.5</v>
      </c>
      <c r="K21" s="235">
        <v>56</v>
      </c>
      <c r="L21" s="235">
        <v>56</v>
      </c>
      <c r="M21" s="235">
        <v>56.1</v>
      </c>
      <c r="N21" s="138"/>
      <c r="O21" s="65">
        <f t="shared" si="0"/>
        <v>57.025000000000006</v>
      </c>
      <c r="P21" s="46">
        <f t="shared" si="1"/>
        <v>58.174999999999997</v>
      </c>
    </row>
    <row r="22" spans="1:16" s="43" customFormat="1" ht="18.149999999999999" customHeight="1">
      <c r="A22" s="216">
        <v>2003</v>
      </c>
      <c r="B22" s="235">
        <v>56.2</v>
      </c>
      <c r="C22" s="235">
        <v>56.6</v>
      </c>
      <c r="D22" s="235">
        <v>56.4</v>
      </c>
      <c r="E22" s="235">
        <v>56.6</v>
      </c>
      <c r="F22" s="235">
        <v>57.3</v>
      </c>
      <c r="G22" s="235">
        <v>57.2</v>
      </c>
      <c r="H22" s="235">
        <v>60</v>
      </c>
      <c r="I22" s="235">
        <v>58.1</v>
      </c>
      <c r="J22" s="235">
        <v>58.4</v>
      </c>
      <c r="K22" s="235">
        <v>58.2</v>
      </c>
      <c r="L22" s="235">
        <v>58.6</v>
      </c>
      <c r="M22" s="235">
        <v>59.1</v>
      </c>
      <c r="N22" s="140"/>
      <c r="O22" s="65">
        <f t="shared" si="0"/>
        <v>57.725000000000016</v>
      </c>
      <c r="P22" s="46">
        <f t="shared" si="1"/>
        <v>56.366666666666674</v>
      </c>
    </row>
    <row r="23" spans="1:16" s="43" customFormat="1" ht="18.149999999999999" customHeight="1">
      <c r="A23" s="216">
        <v>2004</v>
      </c>
      <c r="B23" s="235">
        <v>59.4</v>
      </c>
      <c r="C23" s="235">
        <v>59.4</v>
      </c>
      <c r="D23" s="235">
        <v>59.9</v>
      </c>
      <c r="E23" s="235">
        <v>60.3</v>
      </c>
      <c r="F23" s="235">
        <v>60.3</v>
      </c>
      <c r="G23" s="235">
        <v>59.5</v>
      </c>
      <c r="H23" s="235">
        <v>60</v>
      </c>
      <c r="I23" s="235">
        <v>63.4</v>
      </c>
      <c r="J23" s="235">
        <v>62.9</v>
      </c>
      <c r="K23" s="235">
        <v>63.7</v>
      </c>
      <c r="L23" s="235">
        <v>63.5</v>
      </c>
      <c r="M23" s="235">
        <v>63.5</v>
      </c>
      <c r="N23" s="142"/>
      <c r="O23" s="65">
        <f t="shared" si="0"/>
        <v>61.31666666666667</v>
      </c>
      <c r="P23" s="46">
        <f t="shared" si="1"/>
        <v>59.266666666666673</v>
      </c>
    </row>
    <row r="24" spans="1:16" s="43" customFormat="1" ht="18.149999999999999" customHeight="1">
      <c r="A24" s="216">
        <v>2005</v>
      </c>
      <c r="B24" s="235">
        <v>63.4</v>
      </c>
      <c r="C24" s="235">
        <v>63.7</v>
      </c>
      <c r="D24" s="235">
        <v>63.7</v>
      </c>
      <c r="E24" s="235">
        <v>63.4</v>
      </c>
      <c r="F24" s="235">
        <v>62.9</v>
      </c>
      <c r="G24" s="235">
        <v>62.3</v>
      </c>
      <c r="H24" s="235">
        <v>62.8</v>
      </c>
      <c r="I24" s="235">
        <v>62.6</v>
      </c>
      <c r="J24" s="235">
        <v>62.6</v>
      </c>
      <c r="K24" s="235">
        <v>62.2</v>
      </c>
      <c r="L24" s="235">
        <v>62.2</v>
      </c>
      <c r="M24" s="235">
        <v>62.3</v>
      </c>
      <c r="N24" s="142"/>
      <c r="O24" s="65">
        <f t="shared" si="0"/>
        <v>62.841666666666676</v>
      </c>
      <c r="P24" s="46">
        <f t="shared" si="1"/>
        <v>63.033333333333339</v>
      </c>
    </row>
    <row r="25" spans="1:16" s="43" customFormat="1" ht="18.149999999999999" customHeight="1">
      <c r="A25" s="216">
        <v>2006</v>
      </c>
      <c r="B25" s="235">
        <v>62.7</v>
      </c>
      <c r="C25" s="235">
        <v>62.5</v>
      </c>
      <c r="D25" s="235">
        <v>62.5</v>
      </c>
      <c r="E25" s="235">
        <v>62.5</v>
      </c>
      <c r="F25" s="235">
        <v>62.1</v>
      </c>
      <c r="G25" s="235">
        <v>60.2</v>
      </c>
      <c r="H25" s="235">
        <v>60.1</v>
      </c>
      <c r="I25" s="235">
        <v>60.7</v>
      </c>
      <c r="J25" s="235">
        <v>61.4</v>
      </c>
      <c r="K25" s="235">
        <v>62</v>
      </c>
      <c r="L25" s="235">
        <v>62.3</v>
      </c>
      <c r="M25" s="235">
        <v>62.7</v>
      </c>
      <c r="N25" s="140"/>
      <c r="O25" s="65">
        <f t="shared" si="0"/>
        <v>61.808333333333337</v>
      </c>
      <c r="P25" s="46">
        <f t="shared" si="1"/>
        <v>62.266666666666666</v>
      </c>
    </row>
    <row r="26" spans="1:16" s="43" customFormat="1" ht="18.149999999999999" customHeight="1">
      <c r="A26" s="216">
        <v>2007</v>
      </c>
      <c r="B26" s="235">
        <v>62.4</v>
      </c>
      <c r="C26" s="235">
        <v>62.8</v>
      </c>
      <c r="D26" s="235">
        <v>62.9</v>
      </c>
      <c r="E26" s="235">
        <v>63.1</v>
      </c>
      <c r="F26" s="235">
        <v>63.2</v>
      </c>
      <c r="G26" s="235">
        <v>60.6</v>
      </c>
      <c r="H26" s="235">
        <v>61.6</v>
      </c>
      <c r="I26" s="235">
        <v>62.7</v>
      </c>
      <c r="J26" s="235">
        <v>63</v>
      </c>
      <c r="K26" s="235">
        <v>63.2</v>
      </c>
      <c r="L26" s="235">
        <v>63.5</v>
      </c>
      <c r="M26" s="235">
        <v>63.7</v>
      </c>
      <c r="N26" s="140"/>
      <c r="O26" s="65">
        <f t="shared" si="0"/>
        <v>62.725000000000001</v>
      </c>
      <c r="P26" s="46">
        <f t="shared" si="1"/>
        <v>62.016666666666666</v>
      </c>
    </row>
    <row r="27" spans="1:16" s="43" customFormat="1" ht="18.149999999999999" customHeight="1">
      <c r="A27" s="217">
        <v>2008</v>
      </c>
      <c r="B27" s="235">
        <v>64.3</v>
      </c>
      <c r="C27" s="235">
        <v>64.900000000000006</v>
      </c>
      <c r="D27" s="235">
        <v>65.5</v>
      </c>
      <c r="E27" s="235">
        <v>66.400000000000006</v>
      </c>
      <c r="F27" s="235">
        <v>67.400000000000006</v>
      </c>
      <c r="G27" s="235">
        <v>68.2</v>
      </c>
      <c r="H27" s="235">
        <v>67.7</v>
      </c>
      <c r="I27" s="235">
        <v>68.2</v>
      </c>
      <c r="J27" s="235">
        <v>68.400000000000006</v>
      </c>
      <c r="K27" s="235">
        <v>68.7</v>
      </c>
      <c r="L27" s="235">
        <v>68.599999999999994</v>
      </c>
      <c r="M27" s="235">
        <v>68.099999999999994</v>
      </c>
      <c r="N27" s="145"/>
      <c r="O27" s="65">
        <f t="shared" si="0"/>
        <v>67.2</v>
      </c>
      <c r="P27" s="46">
        <f t="shared" si="1"/>
        <v>64.533333333333331</v>
      </c>
    </row>
    <row r="28" spans="1:16" s="43" customFormat="1" ht="18.149999999999999" customHeight="1">
      <c r="A28" s="218">
        <v>2009</v>
      </c>
      <c r="B28" s="235">
        <v>64.7</v>
      </c>
      <c r="C28" s="235">
        <v>64.400000000000006</v>
      </c>
      <c r="D28" s="235">
        <v>64.5</v>
      </c>
      <c r="E28" s="235">
        <v>64.5</v>
      </c>
      <c r="F28" s="235">
        <v>65.599999999999994</v>
      </c>
      <c r="G28" s="235">
        <v>71.400000000000006</v>
      </c>
      <c r="H28" s="235">
        <v>72.7</v>
      </c>
      <c r="I28" s="235">
        <v>60.2</v>
      </c>
      <c r="J28" s="235">
        <v>60.2</v>
      </c>
      <c r="K28" s="235">
        <v>60.4</v>
      </c>
      <c r="L28" s="235">
        <v>60.3</v>
      </c>
      <c r="M28" s="235">
        <v>60.9</v>
      </c>
      <c r="N28" s="139"/>
      <c r="O28" s="65">
        <f t="shared" si="0"/>
        <v>64.149999999999991</v>
      </c>
      <c r="P28" s="46">
        <f t="shared" si="1"/>
        <v>67.066666666666677</v>
      </c>
    </row>
    <row r="29" spans="1:16" s="43" customFormat="1" ht="18.149999999999999" customHeight="1">
      <c r="A29" s="218">
        <v>2010</v>
      </c>
      <c r="B29" s="235">
        <v>61</v>
      </c>
      <c r="C29" s="235">
        <v>61.6</v>
      </c>
      <c r="D29" s="235">
        <v>62</v>
      </c>
      <c r="E29" s="235">
        <v>61.1</v>
      </c>
      <c r="F29" s="235">
        <v>60.7</v>
      </c>
      <c r="G29" s="235">
        <v>61</v>
      </c>
      <c r="H29" s="235">
        <v>60.5</v>
      </c>
      <c r="I29" s="235">
        <v>59.6</v>
      </c>
      <c r="J29" s="235">
        <v>59.8</v>
      </c>
      <c r="K29" s="235">
        <v>59.2</v>
      </c>
      <c r="L29" s="235">
        <v>58.7</v>
      </c>
      <c r="M29" s="235">
        <v>60.8</v>
      </c>
      <c r="N29" s="139"/>
      <c r="O29" s="65">
        <f t="shared" si="0"/>
        <v>60.5</v>
      </c>
      <c r="P29" s="46">
        <f t="shared" si="1"/>
        <v>61.841666666666661</v>
      </c>
    </row>
    <row r="30" spans="1:16" s="43" customFormat="1" ht="18.149999999999999" customHeight="1">
      <c r="A30" s="218">
        <v>2011</v>
      </c>
      <c r="B30" s="235">
        <v>59.7</v>
      </c>
      <c r="C30" s="235">
        <v>59.8</v>
      </c>
      <c r="D30" s="235">
        <v>59.7</v>
      </c>
      <c r="E30" s="235">
        <v>60.2</v>
      </c>
      <c r="F30" s="235">
        <v>60</v>
      </c>
      <c r="G30" s="235">
        <v>61</v>
      </c>
      <c r="H30" s="235">
        <v>60.9</v>
      </c>
      <c r="I30" s="235">
        <v>59.3</v>
      </c>
      <c r="J30" s="235">
        <v>58.8</v>
      </c>
      <c r="K30" s="235">
        <v>58.7</v>
      </c>
      <c r="L30" s="235">
        <v>58.7</v>
      </c>
      <c r="M30" s="235">
        <v>59.8</v>
      </c>
      <c r="N30" s="139"/>
      <c r="O30" s="65">
        <f t="shared" si="0"/>
        <v>59.716666666666669</v>
      </c>
      <c r="P30" s="46">
        <f t="shared" si="1"/>
        <v>59.916666666666657</v>
      </c>
    </row>
    <row r="31" spans="1:16" s="43" customFormat="1" ht="18.149999999999999" customHeight="1">
      <c r="A31" s="218">
        <v>2012</v>
      </c>
      <c r="B31" s="235">
        <v>60.6</v>
      </c>
      <c r="C31" s="151">
        <v>61</v>
      </c>
      <c r="D31" s="151">
        <v>61.1</v>
      </c>
      <c r="E31" s="151">
        <v>61</v>
      </c>
      <c r="F31" s="151">
        <v>60.9</v>
      </c>
      <c r="G31" s="150">
        <v>61.4</v>
      </c>
      <c r="H31" s="151">
        <v>61.3</v>
      </c>
      <c r="I31" s="151">
        <v>60.5</v>
      </c>
      <c r="J31" s="150">
        <v>63.6</v>
      </c>
      <c r="K31" s="150">
        <v>62.7</v>
      </c>
      <c r="L31" s="151">
        <v>61.8</v>
      </c>
      <c r="M31" s="150">
        <v>61.3</v>
      </c>
      <c r="N31" s="139"/>
      <c r="O31" s="65">
        <f t="shared" si="0"/>
        <v>61.43333333333333</v>
      </c>
      <c r="P31" s="46">
        <f t="shared" si="1"/>
        <v>60.18333333333333</v>
      </c>
    </row>
    <row r="32" spans="1:16" s="43" customFormat="1" ht="18.149999999999999" customHeight="1">
      <c r="A32" s="183">
        <v>2013</v>
      </c>
      <c r="B32" s="145">
        <v>60.4</v>
      </c>
      <c r="C32" s="145">
        <v>59.9</v>
      </c>
      <c r="D32" s="141">
        <v>60</v>
      </c>
      <c r="E32" s="151">
        <v>60.1</v>
      </c>
      <c r="F32" s="141">
        <v>60.5</v>
      </c>
      <c r="G32" s="139">
        <v>54.7</v>
      </c>
      <c r="H32" s="141">
        <v>55</v>
      </c>
      <c r="I32" s="139">
        <v>55.9</v>
      </c>
      <c r="J32" s="139">
        <v>56.4</v>
      </c>
      <c r="K32" s="139">
        <v>57.4</v>
      </c>
      <c r="L32" s="139">
        <v>56.9</v>
      </c>
      <c r="M32" s="139">
        <v>56.3</v>
      </c>
      <c r="N32" s="139"/>
      <c r="O32" s="65">
        <f t="shared" si="0"/>
        <v>57.791666666666657</v>
      </c>
      <c r="P32" s="46">
        <f t="shared" si="1"/>
        <v>60.566666666666663</v>
      </c>
    </row>
    <row r="33" spans="1:16" s="43" customFormat="1" ht="18.149999999999999" customHeight="1">
      <c r="A33" s="183">
        <v>2014</v>
      </c>
      <c r="B33" s="145">
        <v>56.9</v>
      </c>
      <c r="C33" s="145">
        <v>56.8</v>
      </c>
      <c r="D33" s="139">
        <v>55.9</v>
      </c>
      <c r="E33" s="150">
        <v>55.5</v>
      </c>
      <c r="F33" s="141">
        <v>55.2</v>
      </c>
      <c r="G33" s="139">
        <v>55.3</v>
      </c>
      <c r="H33" s="260" t="s">
        <v>44</v>
      </c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6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6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6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6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6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6">
      <c r="I40" s="37"/>
      <c r="J40" s="38" t="s">
        <v>28</v>
      </c>
      <c r="K40" s="10"/>
      <c r="L40" s="10"/>
      <c r="M40" s="10"/>
    </row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B15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5.6">
      <c r="A1" s="281" t="s">
        <v>60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6" ht="15.6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7.399999999999999">
      <c r="A3" s="262" t="s">
        <v>64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149999999999999" customHeight="1">
      <c r="A4" s="262" t="s">
        <v>43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55.5</v>
      </c>
      <c r="C9" s="136">
        <v>55.6</v>
      </c>
      <c r="D9" s="136">
        <v>55.6</v>
      </c>
      <c r="E9" s="136">
        <v>55.3</v>
      </c>
      <c r="F9" s="136">
        <v>55.4</v>
      </c>
      <c r="G9" s="136">
        <v>56.4</v>
      </c>
      <c r="H9" s="136">
        <v>55.6</v>
      </c>
      <c r="I9" s="138">
        <v>55.1</v>
      </c>
      <c r="J9" s="136">
        <v>54.8</v>
      </c>
      <c r="K9" s="136">
        <v>53.8</v>
      </c>
      <c r="L9" s="136">
        <v>54.6</v>
      </c>
      <c r="M9" s="136">
        <v>54.1</v>
      </c>
      <c r="N9" s="136"/>
      <c r="O9" s="65">
        <f>AVERAGE(B9:M9)</f>
        <v>55.150000000000006</v>
      </c>
      <c r="P9" s="137" t="s">
        <v>21</v>
      </c>
    </row>
    <row r="10" spans="1:16" s="43" customFormat="1" ht="18.149999999999999" customHeight="1">
      <c r="A10" s="216">
        <v>1991</v>
      </c>
      <c r="B10" s="138">
        <v>54.1</v>
      </c>
      <c r="C10" s="136">
        <v>54.4</v>
      </c>
      <c r="D10" s="136">
        <v>54.2</v>
      </c>
      <c r="E10" s="138">
        <v>53.7</v>
      </c>
      <c r="F10" s="136">
        <v>53.5</v>
      </c>
      <c r="G10" s="138">
        <v>54</v>
      </c>
      <c r="H10" s="136">
        <v>54.3</v>
      </c>
      <c r="I10" s="138">
        <v>54</v>
      </c>
      <c r="J10" s="136">
        <v>54.6</v>
      </c>
      <c r="K10" s="136">
        <v>54.7</v>
      </c>
      <c r="L10" s="136">
        <v>54.8</v>
      </c>
      <c r="M10" s="136">
        <v>54.9</v>
      </c>
      <c r="N10" s="136"/>
      <c r="O10" s="65">
        <f t="shared" ref="O10:O32" si="0">AVERAGE(B10:M10)</f>
        <v>54.266666666666659</v>
      </c>
      <c r="P10" s="46">
        <f>(AVERAGE(H9:M9)+AVERAGE(B10:G10))/2</f>
        <v>54.325000000000003</v>
      </c>
    </row>
    <row r="11" spans="1:16" s="43" customFormat="1" ht="18.149999999999999" customHeight="1">
      <c r="A11" s="216">
        <v>1992</v>
      </c>
      <c r="B11" s="138">
        <v>54.7</v>
      </c>
      <c r="C11" s="136">
        <v>54.9</v>
      </c>
      <c r="D11" s="136">
        <v>55.2</v>
      </c>
      <c r="E11" s="136">
        <v>55.3</v>
      </c>
      <c r="F11" s="136">
        <v>55.3</v>
      </c>
      <c r="G11" s="138">
        <v>55.5</v>
      </c>
      <c r="H11" s="138">
        <v>55.2</v>
      </c>
      <c r="I11" s="136">
        <v>54.7</v>
      </c>
      <c r="J11" s="136">
        <v>55.6</v>
      </c>
      <c r="K11" s="136">
        <v>55.9</v>
      </c>
      <c r="L11" s="136">
        <v>55.9</v>
      </c>
      <c r="M11" s="136">
        <v>56.1</v>
      </c>
      <c r="N11" s="136"/>
      <c r="O11" s="65">
        <f t="shared" si="0"/>
        <v>55.358333333333341</v>
      </c>
      <c r="P11" s="46">
        <f t="shared" ref="P11:P32" si="1">(AVERAGE(H10:M10)+AVERAGE(B11:G11))/2</f>
        <v>54.850000000000009</v>
      </c>
    </row>
    <row r="12" spans="1:16" s="43" customFormat="1" ht="18.149999999999999" customHeight="1">
      <c r="A12" s="216">
        <v>1993</v>
      </c>
      <c r="B12" s="138">
        <v>56.9</v>
      </c>
      <c r="C12" s="136">
        <v>56.9</v>
      </c>
      <c r="D12" s="136">
        <v>56.9</v>
      </c>
      <c r="E12" s="136">
        <v>57.2</v>
      </c>
      <c r="F12" s="136">
        <v>57.3</v>
      </c>
      <c r="G12" s="136">
        <v>56.3</v>
      </c>
      <c r="H12" s="136">
        <v>56.4</v>
      </c>
      <c r="I12" s="136">
        <v>57.5</v>
      </c>
      <c r="J12" s="136">
        <v>57.4</v>
      </c>
      <c r="K12" s="136">
        <v>57.1</v>
      </c>
      <c r="L12" s="138">
        <v>57</v>
      </c>
      <c r="M12" s="138">
        <v>57.1</v>
      </c>
      <c r="N12" s="136"/>
      <c r="O12" s="65">
        <f t="shared" si="0"/>
        <v>57</v>
      </c>
      <c r="P12" s="46">
        <f t="shared" si="1"/>
        <v>56.241666666666667</v>
      </c>
    </row>
    <row r="13" spans="1:16" s="43" customFormat="1" ht="18.149999999999999" customHeight="1">
      <c r="A13" s="216">
        <v>1994</v>
      </c>
      <c r="B13" s="138">
        <v>57</v>
      </c>
      <c r="C13" s="136">
        <v>56.6</v>
      </c>
      <c r="D13" s="136">
        <v>56.9</v>
      </c>
      <c r="E13" s="136">
        <v>57.2</v>
      </c>
      <c r="F13" s="136">
        <v>57.4</v>
      </c>
      <c r="G13" s="136">
        <v>56.7</v>
      </c>
      <c r="H13" s="136">
        <v>57.5</v>
      </c>
      <c r="I13" s="136">
        <v>58.8</v>
      </c>
      <c r="J13" s="138">
        <v>58.1</v>
      </c>
      <c r="K13" s="138">
        <v>58</v>
      </c>
      <c r="L13" s="138">
        <v>58</v>
      </c>
      <c r="M13" s="138">
        <v>58</v>
      </c>
      <c r="N13" s="136"/>
      <c r="O13" s="65">
        <f t="shared" si="0"/>
        <v>57.516666666666659</v>
      </c>
      <c r="P13" s="46">
        <f t="shared" si="1"/>
        <v>57.024999999999999</v>
      </c>
    </row>
    <row r="14" spans="1:16" s="43" customFormat="1" ht="18.149999999999999" customHeight="1">
      <c r="A14" s="216">
        <v>1995</v>
      </c>
      <c r="B14" s="138">
        <v>58.1</v>
      </c>
      <c r="C14" s="136">
        <v>58.3</v>
      </c>
      <c r="D14" s="138">
        <v>58.2</v>
      </c>
      <c r="E14" s="136">
        <v>58.2</v>
      </c>
      <c r="F14" s="138">
        <v>58.2</v>
      </c>
      <c r="G14" s="136">
        <v>58.2</v>
      </c>
      <c r="H14" s="136">
        <v>58.7</v>
      </c>
      <c r="I14" s="136">
        <v>59.5</v>
      </c>
      <c r="J14" s="138">
        <v>58.2</v>
      </c>
      <c r="K14" s="136">
        <v>58.7</v>
      </c>
      <c r="L14" s="136">
        <v>58.4</v>
      </c>
      <c r="M14" s="138">
        <v>58.3</v>
      </c>
      <c r="N14" s="138"/>
      <c r="O14" s="65">
        <f t="shared" si="0"/>
        <v>58.416666666666664</v>
      </c>
      <c r="P14" s="46">
        <f t="shared" si="1"/>
        <v>58.133333333333326</v>
      </c>
    </row>
    <row r="15" spans="1:16" s="43" customFormat="1" ht="18.149999999999999" customHeight="1">
      <c r="A15" s="216">
        <v>1996</v>
      </c>
      <c r="B15" s="138">
        <v>57.9</v>
      </c>
      <c r="C15" s="138">
        <v>57.6</v>
      </c>
      <c r="D15" s="136">
        <v>57.6</v>
      </c>
      <c r="E15" s="138">
        <v>58</v>
      </c>
      <c r="F15" s="138">
        <v>58</v>
      </c>
      <c r="G15" s="136">
        <v>57.3</v>
      </c>
      <c r="H15" s="138">
        <v>63.1</v>
      </c>
      <c r="I15" s="136">
        <v>58.6</v>
      </c>
      <c r="J15" s="136">
        <v>58.4</v>
      </c>
      <c r="K15" s="136">
        <v>59.6</v>
      </c>
      <c r="L15" s="136">
        <v>59.1</v>
      </c>
      <c r="M15" s="136">
        <v>58.6</v>
      </c>
      <c r="N15" s="136"/>
      <c r="O15" s="65">
        <f t="shared" si="0"/>
        <v>58.650000000000013</v>
      </c>
      <c r="P15" s="46">
        <f t="shared" si="1"/>
        <v>58.183333333333337</v>
      </c>
    </row>
    <row r="16" spans="1:16" s="43" customFormat="1" ht="18.149999999999999" customHeight="1">
      <c r="A16" s="216">
        <v>1997</v>
      </c>
      <c r="B16" s="138">
        <v>60.1</v>
      </c>
      <c r="C16" s="136">
        <v>60.3</v>
      </c>
      <c r="D16" s="136">
        <v>60.1</v>
      </c>
      <c r="E16" s="136">
        <v>60.1</v>
      </c>
      <c r="F16" s="138">
        <v>60</v>
      </c>
      <c r="G16" s="138">
        <v>60.5</v>
      </c>
      <c r="H16" s="136">
        <v>59.6</v>
      </c>
      <c r="I16" s="136">
        <v>59.2</v>
      </c>
      <c r="J16" s="136">
        <v>59.5</v>
      </c>
      <c r="K16" s="136">
        <v>59.8</v>
      </c>
      <c r="L16" s="136">
        <v>60.1</v>
      </c>
      <c r="M16" s="138">
        <v>60</v>
      </c>
      <c r="N16" s="136"/>
      <c r="O16" s="65">
        <f t="shared" si="0"/>
        <v>59.94166666666667</v>
      </c>
      <c r="P16" s="46">
        <f t="shared" si="1"/>
        <v>59.875</v>
      </c>
    </row>
    <row r="17" spans="1:16" s="43" customFormat="1" ht="18.149999999999999" customHeight="1">
      <c r="A17" s="216">
        <v>1998</v>
      </c>
      <c r="B17" s="138">
        <v>59.8</v>
      </c>
      <c r="C17" s="138">
        <v>60</v>
      </c>
      <c r="D17" s="136">
        <v>60.3</v>
      </c>
      <c r="E17" s="138">
        <v>60</v>
      </c>
      <c r="F17" s="136">
        <v>60.3</v>
      </c>
      <c r="G17" s="136">
        <v>60.9</v>
      </c>
      <c r="H17" s="138">
        <v>61.1</v>
      </c>
      <c r="I17" s="136">
        <v>60.5</v>
      </c>
      <c r="J17" s="136">
        <v>60.4</v>
      </c>
      <c r="K17" s="138">
        <v>60</v>
      </c>
      <c r="L17" s="136">
        <v>60.4</v>
      </c>
      <c r="M17" s="136">
        <v>60.4</v>
      </c>
      <c r="N17" s="136"/>
      <c r="O17" s="65">
        <f t="shared" si="0"/>
        <v>60.341666666666661</v>
      </c>
      <c r="P17" s="46">
        <f t="shared" si="1"/>
        <v>59.958333333333336</v>
      </c>
    </row>
    <row r="18" spans="1:16" s="43" customFormat="1" ht="18.149999999999999" customHeight="1">
      <c r="A18" s="216">
        <v>1999</v>
      </c>
      <c r="B18" s="138">
        <v>60.3</v>
      </c>
      <c r="C18" s="138">
        <v>60.9</v>
      </c>
      <c r="D18" s="138">
        <v>61.1</v>
      </c>
      <c r="E18" s="136">
        <v>61.2</v>
      </c>
      <c r="F18" s="136">
        <v>61.4</v>
      </c>
      <c r="G18" s="138">
        <v>62.7</v>
      </c>
      <c r="H18" s="136">
        <v>61.5</v>
      </c>
      <c r="I18" s="138">
        <v>60.5</v>
      </c>
      <c r="J18" s="136">
        <v>61.4</v>
      </c>
      <c r="K18" s="138">
        <v>61</v>
      </c>
      <c r="L18" s="136">
        <v>60.9</v>
      </c>
      <c r="M18" s="136">
        <v>60.7</v>
      </c>
      <c r="N18" s="136"/>
      <c r="O18" s="65">
        <f t="shared" si="0"/>
        <v>61.133333333333333</v>
      </c>
      <c r="P18" s="46">
        <f t="shared" si="1"/>
        <v>60.86666666666666</v>
      </c>
    </row>
    <row r="19" spans="1:16" s="43" customFormat="1" ht="18.149999999999999" customHeight="1">
      <c r="A19" s="216">
        <v>2000</v>
      </c>
      <c r="B19" s="138">
        <v>60.8</v>
      </c>
      <c r="C19" s="136">
        <v>61.1</v>
      </c>
      <c r="D19" s="136">
        <v>61.2</v>
      </c>
      <c r="E19" s="136">
        <v>61.1</v>
      </c>
      <c r="F19" s="136">
        <v>61.4</v>
      </c>
      <c r="G19" s="136">
        <v>63.2</v>
      </c>
      <c r="H19" s="136">
        <v>62.7</v>
      </c>
      <c r="I19" s="136">
        <v>61.7</v>
      </c>
      <c r="J19" s="136">
        <v>61.8</v>
      </c>
      <c r="K19" s="136">
        <v>62.7</v>
      </c>
      <c r="L19" s="136">
        <v>62.3</v>
      </c>
      <c r="M19" s="138">
        <v>62.3</v>
      </c>
      <c r="N19" s="138"/>
      <c r="O19" s="65">
        <f t="shared" si="0"/>
        <v>61.858333333333327</v>
      </c>
      <c r="P19" s="46">
        <f t="shared" si="1"/>
        <v>61.233333333333334</v>
      </c>
    </row>
    <row r="20" spans="1:16" s="43" customFormat="1" ht="18.149999999999999" customHeight="1">
      <c r="A20" s="224">
        <v>2001</v>
      </c>
      <c r="B20" s="138">
        <v>61.7</v>
      </c>
      <c r="C20" s="138">
        <v>61</v>
      </c>
      <c r="D20" s="138">
        <v>61.2</v>
      </c>
      <c r="E20" s="138">
        <v>60.9</v>
      </c>
      <c r="F20" s="138">
        <v>60.5</v>
      </c>
      <c r="G20" s="138">
        <v>60.4</v>
      </c>
      <c r="H20" s="138">
        <v>60</v>
      </c>
      <c r="I20" s="138">
        <v>60.4</v>
      </c>
      <c r="J20" s="138">
        <v>60.9</v>
      </c>
      <c r="K20" s="138">
        <v>60.1</v>
      </c>
      <c r="L20" s="138">
        <v>60.1</v>
      </c>
      <c r="M20" s="138">
        <v>59.9</v>
      </c>
      <c r="N20" s="138"/>
      <c r="O20" s="65">
        <f t="shared" si="0"/>
        <v>60.591666666666669</v>
      </c>
      <c r="P20" s="46">
        <f t="shared" si="1"/>
        <v>61.599999999999994</v>
      </c>
    </row>
    <row r="21" spans="1:16" s="43" customFormat="1" ht="18.149999999999999" customHeight="1">
      <c r="A21" s="224">
        <v>2002</v>
      </c>
      <c r="B21" s="138">
        <v>60.2</v>
      </c>
      <c r="C21" s="138">
        <v>60</v>
      </c>
      <c r="D21" s="138">
        <v>60</v>
      </c>
      <c r="E21" s="138">
        <v>60.4</v>
      </c>
      <c r="F21" s="138">
        <v>60</v>
      </c>
      <c r="G21" s="138">
        <v>59.5</v>
      </c>
      <c r="H21" s="138">
        <v>59.8</v>
      </c>
      <c r="I21" s="138">
        <v>59.8</v>
      </c>
      <c r="J21" s="138">
        <v>59.8</v>
      </c>
      <c r="K21" s="138">
        <v>59.4</v>
      </c>
      <c r="L21" s="138">
        <v>59.2</v>
      </c>
      <c r="M21" s="138">
        <v>60.1</v>
      </c>
      <c r="N21" s="138"/>
      <c r="O21" s="65">
        <f t="shared" si="0"/>
        <v>59.85</v>
      </c>
      <c r="P21" s="46">
        <f t="shared" si="1"/>
        <v>60.125</v>
      </c>
    </row>
    <row r="22" spans="1:16" s="43" customFormat="1" ht="18.149999999999999" customHeight="1">
      <c r="A22" s="216">
        <v>2003</v>
      </c>
      <c r="B22" s="138">
        <v>61.3</v>
      </c>
      <c r="C22" s="138">
        <v>61.3</v>
      </c>
      <c r="D22" s="138">
        <v>61.1</v>
      </c>
      <c r="E22" s="138">
        <v>61.4</v>
      </c>
      <c r="F22" s="138">
        <v>62</v>
      </c>
      <c r="G22" s="138">
        <v>61.8</v>
      </c>
      <c r="H22" s="138">
        <v>61.2</v>
      </c>
      <c r="I22" s="138">
        <v>62.7</v>
      </c>
      <c r="J22" s="138">
        <v>63</v>
      </c>
      <c r="K22" s="138">
        <v>63.3</v>
      </c>
      <c r="L22" s="139">
        <v>63.3</v>
      </c>
      <c r="M22" s="138">
        <v>64.099999999999994</v>
      </c>
      <c r="N22" s="140"/>
      <c r="O22" s="65">
        <f t="shared" si="0"/>
        <v>62.208333333333321</v>
      </c>
      <c r="P22" s="46">
        <f t="shared" si="1"/>
        <v>60.583333333333343</v>
      </c>
    </row>
    <row r="23" spans="1:16" s="43" customFormat="1" ht="18.149999999999999" customHeight="1">
      <c r="A23" s="216">
        <v>2004</v>
      </c>
      <c r="B23" s="138">
        <v>63.8</v>
      </c>
      <c r="C23" s="139">
        <v>64.3</v>
      </c>
      <c r="D23" s="139">
        <v>65.099999999999994</v>
      </c>
      <c r="E23" s="139">
        <v>64.599999999999994</v>
      </c>
      <c r="F23" s="138">
        <v>64.8</v>
      </c>
      <c r="G23" s="139">
        <v>65.7</v>
      </c>
      <c r="H23" s="141">
        <v>65.7</v>
      </c>
      <c r="I23" s="138">
        <v>65.7</v>
      </c>
      <c r="J23" s="139">
        <v>66.099999999999994</v>
      </c>
      <c r="K23" s="141">
        <v>67</v>
      </c>
      <c r="L23" s="141">
        <v>67</v>
      </c>
      <c r="M23" s="139">
        <v>67.5</v>
      </c>
      <c r="N23" s="142"/>
      <c r="O23" s="65">
        <f t="shared" si="0"/>
        <v>65.608333333333334</v>
      </c>
      <c r="P23" s="46">
        <f t="shared" si="1"/>
        <v>63.824999999999996</v>
      </c>
    </row>
    <row r="24" spans="1:16" s="43" customFormat="1" ht="18.149999999999999" customHeight="1">
      <c r="A24" s="216">
        <v>2005</v>
      </c>
      <c r="B24" s="138">
        <v>67.8</v>
      </c>
      <c r="C24" s="139">
        <v>67.7</v>
      </c>
      <c r="D24" s="141">
        <v>68.099999999999994</v>
      </c>
      <c r="E24" s="139">
        <v>68.3</v>
      </c>
      <c r="F24" s="138">
        <v>68.099999999999994</v>
      </c>
      <c r="G24" s="141">
        <v>68.3</v>
      </c>
      <c r="H24" s="139">
        <v>68.599999999999994</v>
      </c>
      <c r="I24" s="141">
        <v>69.2</v>
      </c>
      <c r="J24" s="141">
        <v>69.5</v>
      </c>
      <c r="K24" s="139">
        <v>69.3</v>
      </c>
      <c r="L24" s="139">
        <v>69.8</v>
      </c>
      <c r="M24" s="139">
        <v>69.8</v>
      </c>
      <c r="N24" s="142"/>
      <c r="O24" s="65">
        <f t="shared" si="0"/>
        <v>68.708333333333329</v>
      </c>
      <c r="P24" s="46">
        <f t="shared" si="1"/>
        <v>67.275000000000006</v>
      </c>
    </row>
    <row r="25" spans="1:16" s="43" customFormat="1" ht="18.149999999999999" customHeight="1">
      <c r="A25" s="216">
        <v>2006</v>
      </c>
      <c r="B25" s="138">
        <v>70.5</v>
      </c>
      <c r="C25" s="138">
        <v>70.400000000000006</v>
      </c>
      <c r="D25" s="141">
        <v>70.5</v>
      </c>
      <c r="E25" s="139">
        <v>67.2</v>
      </c>
      <c r="F25" s="138">
        <v>67.400000000000006</v>
      </c>
      <c r="G25" s="141">
        <v>67.400000000000006</v>
      </c>
      <c r="H25" s="141">
        <v>67.3</v>
      </c>
      <c r="I25" s="139">
        <v>67.400000000000006</v>
      </c>
      <c r="J25" s="141">
        <v>67.7</v>
      </c>
      <c r="K25" s="141">
        <v>67.2</v>
      </c>
      <c r="L25" s="139">
        <v>67.5</v>
      </c>
      <c r="M25" s="143">
        <v>66.5</v>
      </c>
      <c r="N25" s="140"/>
      <c r="O25" s="65">
        <f t="shared" si="0"/>
        <v>68.083333333333343</v>
      </c>
      <c r="P25" s="46">
        <f t="shared" si="1"/>
        <v>69.133333333333326</v>
      </c>
    </row>
    <row r="26" spans="1:16" s="43" customFormat="1" ht="18.149999999999999" customHeight="1">
      <c r="A26" s="216">
        <v>2007</v>
      </c>
      <c r="B26" s="138">
        <v>66.900000000000006</v>
      </c>
      <c r="C26" s="138">
        <v>66.599999999999994</v>
      </c>
      <c r="D26" s="141">
        <v>66.599999999999994</v>
      </c>
      <c r="E26" s="139">
        <v>66.7</v>
      </c>
      <c r="F26" s="138">
        <v>66.8</v>
      </c>
      <c r="G26" s="141">
        <v>66.7</v>
      </c>
      <c r="H26" s="141">
        <v>66.900000000000006</v>
      </c>
      <c r="I26" s="139">
        <v>66.8</v>
      </c>
      <c r="J26" s="141">
        <v>66.3</v>
      </c>
      <c r="K26" s="139">
        <v>66.5</v>
      </c>
      <c r="L26" s="139">
        <v>66.2</v>
      </c>
      <c r="M26" s="139">
        <v>66.400000000000006</v>
      </c>
      <c r="N26" s="140"/>
      <c r="O26" s="65">
        <f t="shared" si="0"/>
        <v>66.61666666666666</v>
      </c>
      <c r="P26" s="46">
        <f t="shared" si="1"/>
        <v>66.991666666666674</v>
      </c>
    </row>
    <row r="27" spans="1:16" s="43" customFormat="1" ht="18.149999999999999" customHeight="1">
      <c r="A27" s="217">
        <v>2008</v>
      </c>
      <c r="B27" s="145">
        <v>66</v>
      </c>
      <c r="C27" s="144">
        <v>66.2</v>
      </c>
      <c r="D27" s="145">
        <v>65.900000000000006</v>
      </c>
      <c r="E27" s="145">
        <v>65.599999999999994</v>
      </c>
      <c r="F27" s="145">
        <v>65.099999999999994</v>
      </c>
      <c r="G27" s="145">
        <v>65.599999999999994</v>
      </c>
      <c r="H27" s="159">
        <v>66.099999999999994</v>
      </c>
      <c r="I27" s="145">
        <v>65</v>
      </c>
      <c r="J27" s="145">
        <v>65</v>
      </c>
      <c r="K27" s="145">
        <v>64.900000000000006</v>
      </c>
      <c r="L27" s="145">
        <v>65</v>
      </c>
      <c r="M27" s="145">
        <v>65.3</v>
      </c>
      <c r="N27" s="145"/>
      <c r="O27" s="65">
        <f t="shared" si="0"/>
        <v>65.474999999999994</v>
      </c>
      <c r="P27" s="46">
        <f t="shared" si="1"/>
        <v>66.125</v>
      </c>
    </row>
    <row r="28" spans="1:16" s="43" customFormat="1" ht="18.149999999999999" customHeight="1">
      <c r="A28" s="218">
        <v>2009</v>
      </c>
      <c r="B28" s="145">
        <v>64.7</v>
      </c>
      <c r="C28" s="145">
        <v>64.2</v>
      </c>
      <c r="D28" s="139">
        <v>64.2</v>
      </c>
      <c r="E28" s="150">
        <v>64.2</v>
      </c>
      <c r="F28" s="141">
        <v>64.7</v>
      </c>
      <c r="G28" s="139">
        <v>64.599999999999994</v>
      </c>
      <c r="H28" s="141">
        <v>62.2</v>
      </c>
      <c r="I28" s="139">
        <v>62.6</v>
      </c>
      <c r="J28" s="139">
        <v>62.5</v>
      </c>
      <c r="K28" s="139">
        <v>62.3</v>
      </c>
      <c r="L28" s="139">
        <v>61.6</v>
      </c>
      <c r="M28" s="139">
        <v>61.5</v>
      </c>
      <c r="N28" s="139"/>
      <c r="O28" s="65">
        <f t="shared" si="0"/>
        <v>63.275000000000006</v>
      </c>
      <c r="P28" s="46">
        <f t="shared" si="1"/>
        <v>64.825000000000003</v>
      </c>
    </row>
    <row r="29" spans="1:16" s="43" customFormat="1" ht="18.149999999999999" customHeight="1">
      <c r="A29" s="218">
        <v>2010</v>
      </c>
      <c r="B29" s="145">
        <v>63</v>
      </c>
      <c r="C29" s="145">
        <v>62.9</v>
      </c>
      <c r="D29" s="141">
        <v>63.8</v>
      </c>
      <c r="E29" s="151">
        <v>63.1</v>
      </c>
      <c r="F29" s="141">
        <v>63.3</v>
      </c>
      <c r="G29" s="141">
        <v>61</v>
      </c>
      <c r="H29" s="141">
        <v>60.7</v>
      </c>
      <c r="I29" s="141">
        <v>61.1</v>
      </c>
      <c r="J29" s="139">
        <v>61.3</v>
      </c>
      <c r="K29" s="139">
        <v>61.7</v>
      </c>
      <c r="L29" s="139">
        <v>61.9</v>
      </c>
      <c r="M29" s="139">
        <v>61.9</v>
      </c>
      <c r="N29" s="139"/>
      <c r="O29" s="65">
        <f t="shared" si="0"/>
        <v>62.141666666666659</v>
      </c>
      <c r="P29" s="46">
        <f t="shared" si="1"/>
        <v>62.483333333333334</v>
      </c>
    </row>
    <row r="30" spans="1:16" s="43" customFormat="1" ht="18.149999999999999" customHeight="1">
      <c r="A30" s="218">
        <v>2011</v>
      </c>
      <c r="B30" s="145">
        <v>61.7</v>
      </c>
      <c r="C30" s="145">
        <v>62</v>
      </c>
      <c r="D30" s="141">
        <v>62.2</v>
      </c>
      <c r="E30" s="151">
        <v>62.8</v>
      </c>
      <c r="F30" s="141">
        <v>62.2</v>
      </c>
      <c r="G30" s="141">
        <v>62</v>
      </c>
      <c r="H30" s="141">
        <v>62.3</v>
      </c>
      <c r="I30" s="139">
        <v>61.7</v>
      </c>
      <c r="J30" s="141">
        <v>62</v>
      </c>
      <c r="K30" s="141">
        <v>62</v>
      </c>
      <c r="L30" s="139">
        <v>62.3</v>
      </c>
      <c r="M30" s="139">
        <v>62.1</v>
      </c>
      <c r="N30" s="139"/>
      <c r="O30" s="65">
        <f t="shared" si="0"/>
        <v>62.108333333333327</v>
      </c>
      <c r="P30" s="46">
        <f t="shared" si="1"/>
        <v>61.791666666666664</v>
      </c>
    </row>
    <row r="31" spans="1:16" s="43" customFormat="1" ht="18.149999999999999" customHeight="1">
      <c r="A31" s="218">
        <v>2012</v>
      </c>
      <c r="B31" s="145">
        <v>62.4</v>
      </c>
      <c r="C31" s="145">
        <v>62.1</v>
      </c>
      <c r="D31" s="141">
        <v>62.1</v>
      </c>
      <c r="E31" s="151">
        <v>62.6</v>
      </c>
      <c r="F31" s="141">
        <v>62.3</v>
      </c>
      <c r="G31" s="139">
        <v>62.7</v>
      </c>
      <c r="H31" s="141">
        <v>63</v>
      </c>
      <c r="I31" s="139">
        <v>62.9</v>
      </c>
      <c r="J31" s="141">
        <v>62.8</v>
      </c>
      <c r="K31" s="141">
        <v>63.1</v>
      </c>
      <c r="L31" s="139">
        <v>62.6</v>
      </c>
      <c r="M31" s="139">
        <v>62.9</v>
      </c>
      <c r="N31" s="139"/>
      <c r="O31" s="65">
        <f t="shared" si="0"/>
        <v>62.625</v>
      </c>
      <c r="P31" s="46">
        <f t="shared" si="1"/>
        <v>62.216666666666669</v>
      </c>
    </row>
    <row r="32" spans="1:16" s="43" customFormat="1" ht="18.149999999999999" customHeight="1">
      <c r="A32" s="183">
        <v>2013</v>
      </c>
      <c r="B32" s="145">
        <v>62.6</v>
      </c>
      <c r="C32" s="145">
        <v>62.8</v>
      </c>
      <c r="D32" s="141">
        <v>62.7</v>
      </c>
      <c r="E32" s="151">
        <v>62</v>
      </c>
      <c r="F32" s="141">
        <v>62</v>
      </c>
      <c r="G32" s="139">
        <v>60.3</v>
      </c>
      <c r="H32" s="141">
        <v>60.6</v>
      </c>
      <c r="I32" s="139">
        <v>62.3</v>
      </c>
      <c r="J32" s="139">
        <v>61.8</v>
      </c>
      <c r="K32" s="141">
        <v>61.8</v>
      </c>
      <c r="L32" s="141">
        <v>62.4</v>
      </c>
      <c r="M32" s="139">
        <v>62.9</v>
      </c>
      <c r="N32" s="139"/>
      <c r="O32" s="65">
        <f t="shared" si="0"/>
        <v>62.016666666666659</v>
      </c>
      <c r="P32" s="46">
        <f t="shared" si="1"/>
        <v>62.474999999999994</v>
      </c>
    </row>
    <row r="33" spans="1:16" s="43" customFormat="1" ht="18.149999999999999" customHeight="1">
      <c r="A33" s="183">
        <v>2014</v>
      </c>
      <c r="B33" s="145">
        <v>61.9</v>
      </c>
      <c r="C33" s="145">
        <v>61.1</v>
      </c>
      <c r="D33" s="139">
        <v>60.9</v>
      </c>
      <c r="E33" s="151">
        <v>61</v>
      </c>
      <c r="F33" s="141">
        <v>61.2</v>
      </c>
      <c r="G33" s="139">
        <v>60.3</v>
      </c>
      <c r="H33" s="260" t="s">
        <v>44</v>
      </c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145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5.75" customHeight="1"/>
    <row r="42" spans="1:16" ht="18.149999999999999" customHeight="1"/>
    <row r="43" spans="1:16" ht="18.149999999999999" customHeight="1"/>
    <row r="44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opLeftCell="A4" zoomScale="85" zoomScaleNormal="85" workbookViewId="0">
      <pane xSplit="1" ySplit="5" topLeftCell="B22" activePane="bottomRight" state="frozen"/>
      <selection activeCell="F33" sqref="F33"/>
      <selection pane="topRight" activeCell="F33" sqref="F33"/>
      <selection pane="bottomLeft" activeCell="F33" sqref="F33"/>
      <selection pane="bottomRight" activeCell="H33" sqref="H33"/>
    </sheetView>
  </sheetViews>
  <sheetFormatPr defaultRowHeight="13.2"/>
  <cols>
    <col min="1" max="13" width="9.33203125" customWidth="1"/>
    <col min="14" max="14" width="2.33203125" customWidth="1"/>
    <col min="15" max="15" width="11" customWidth="1"/>
    <col min="16" max="16" width="10.6640625" customWidth="1"/>
  </cols>
  <sheetData>
    <row r="1" spans="1:16" ht="18.149999999999999" customHeight="1">
      <c r="A1" s="281" t="s">
        <v>62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2" spans="1:16" ht="18.149999999999999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</row>
    <row r="3" spans="1:16" ht="18.149999999999999" customHeight="1">
      <c r="A3" s="262" t="s">
        <v>64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</row>
    <row r="4" spans="1:16" ht="18.149999999999999" customHeight="1">
      <c r="A4" s="262" t="s">
        <v>42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</row>
    <row r="5" spans="1:16" ht="18.149999999999999" customHeight="1">
      <c r="A5" s="262" t="s">
        <v>40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</row>
    <row r="6" spans="1:16" ht="18.149999999999999" customHeight="1">
      <c r="A6" s="263" t="s">
        <v>39</v>
      </c>
      <c r="B6" s="263"/>
      <c r="C6" s="263"/>
      <c r="D6" s="263"/>
      <c r="E6" s="263"/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</row>
    <row r="7" spans="1:16" s="43" customFormat="1" ht="18.149999999999999" customHeight="1">
      <c r="A7" s="133" t="s">
        <v>0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5" t="s">
        <v>8</v>
      </c>
      <c r="P7" s="135" t="s">
        <v>8</v>
      </c>
    </row>
    <row r="8" spans="1:16" s="43" customFormat="1" ht="18.149999999999999" customHeight="1">
      <c r="A8" s="182" t="s">
        <v>1</v>
      </c>
      <c r="B8" s="182" t="s">
        <v>11</v>
      </c>
      <c r="C8" s="182" t="s">
        <v>2</v>
      </c>
      <c r="D8" s="182" t="s">
        <v>12</v>
      </c>
      <c r="E8" s="182" t="s">
        <v>13</v>
      </c>
      <c r="F8" s="182" t="s">
        <v>18</v>
      </c>
      <c r="G8" s="182" t="s">
        <v>14</v>
      </c>
      <c r="H8" s="182" t="s">
        <v>15</v>
      </c>
      <c r="I8" s="182" t="s">
        <v>16</v>
      </c>
      <c r="J8" s="182" t="s">
        <v>17</v>
      </c>
      <c r="K8" s="182" t="s">
        <v>3</v>
      </c>
      <c r="L8" s="182" t="s">
        <v>4</v>
      </c>
      <c r="M8" s="182" t="s">
        <v>5</v>
      </c>
      <c r="N8" s="182"/>
      <c r="O8" s="135" t="s">
        <v>7</v>
      </c>
      <c r="P8" s="135" t="s">
        <v>6</v>
      </c>
    </row>
    <row r="9" spans="1:16" s="43" customFormat="1" ht="18.149999999999999" customHeight="1">
      <c r="A9" s="216">
        <v>1990</v>
      </c>
      <c r="B9" s="136">
        <v>620.5</v>
      </c>
      <c r="C9" s="138">
        <v>623</v>
      </c>
      <c r="D9" s="136">
        <v>624.4</v>
      </c>
      <c r="E9" s="136">
        <v>626.1</v>
      </c>
      <c r="F9" s="136">
        <v>627.20000000000005</v>
      </c>
      <c r="G9" s="136">
        <v>645.5</v>
      </c>
      <c r="H9" s="136">
        <v>637.6</v>
      </c>
      <c r="I9" s="136">
        <v>628.9</v>
      </c>
      <c r="J9" s="136">
        <v>624.6</v>
      </c>
      <c r="K9" s="138">
        <v>623.1</v>
      </c>
      <c r="L9" s="136">
        <v>623.29999999999995</v>
      </c>
      <c r="M9" s="136">
        <v>622.4</v>
      </c>
      <c r="N9" s="136"/>
      <c r="O9" s="65">
        <f>AVERAGE(B9:M9)</f>
        <v>627.2166666666667</v>
      </c>
      <c r="P9" s="137" t="s">
        <v>21</v>
      </c>
    </row>
    <row r="10" spans="1:16" s="43" customFormat="1" ht="18.149999999999999" customHeight="1">
      <c r="A10" s="216">
        <v>1991</v>
      </c>
      <c r="B10" s="138">
        <v>619.4</v>
      </c>
      <c r="C10" s="136">
        <v>618.79999999999995</v>
      </c>
      <c r="D10" s="136">
        <v>617.4</v>
      </c>
      <c r="E10" s="138">
        <v>618.1</v>
      </c>
      <c r="F10" s="138">
        <v>619</v>
      </c>
      <c r="G10" s="136">
        <v>625.4</v>
      </c>
      <c r="H10" s="136">
        <v>620.6</v>
      </c>
      <c r="I10" s="136">
        <v>619.9</v>
      </c>
      <c r="J10" s="136">
        <v>620.9</v>
      </c>
      <c r="K10" s="136">
        <v>621.79999999999995</v>
      </c>
      <c r="L10" s="136">
        <v>622.70000000000005</v>
      </c>
      <c r="M10" s="136">
        <v>625.20000000000005</v>
      </c>
      <c r="N10" s="136"/>
      <c r="O10" s="65">
        <f t="shared" ref="O10:O32" si="0">AVERAGE(B10:M10)</f>
        <v>620.76666666666654</v>
      </c>
      <c r="P10" s="46">
        <f>(AVERAGE(H9:M9)+AVERAGE(B10:G10))/2</f>
        <v>623.16666666666663</v>
      </c>
    </row>
    <row r="11" spans="1:16" s="43" customFormat="1" ht="18.149999999999999" customHeight="1">
      <c r="A11" s="216">
        <v>1992</v>
      </c>
      <c r="B11" s="138">
        <v>629.70000000000005</v>
      </c>
      <c r="C11" s="136">
        <v>631.29999999999995</v>
      </c>
      <c r="D11" s="136">
        <v>633.70000000000005</v>
      </c>
      <c r="E11" s="136">
        <v>634.6</v>
      </c>
      <c r="F11" s="136">
        <v>636.79999999999995</v>
      </c>
      <c r="G11" s="138">
        <v>637.1</v>
      </c>
      <c r="H11" s="138">
        <v>637.4</v>
      </c>
      <c r="I11" s="136">
        <v>639.79999999999995</v>
      </c>
      <c r="J11" s="136">
        <v>641.79999999999995</v>
      </c>
      <c r="K11" s="136">
        <v>641.79999999999995</v>
      </c>
      <c r="L11" s="136">
        <v>641.4</v>
      </c>
      <c r="M11" s="136">
        <v>640.79999999999995</v>
      </c>
      <c r="N11" s="136"/>
      <c r="O11" s="65">
        <f t="shared" si="0"/>
        <v>637.18333333333339</v>
      </c>
      <c r="P11" s="46">
        <f t="shared" ref="P11:P30" si="1">(AVERAGE(H10:M10)+AVERAGE(B11:G11))/2</f>
        <v>627.85833333333335</v>
      </c>
    </row>
    <row r="12" spans="1:16" s="43" customFormat="1" ht="18.149999999999999" customHeight="1">
      <c r="A12" s="216">
        <v>1993</v>
      </c>
      <c r="B12" s="138">
        <v>642.4</v>
      </c>
      <c r="C12" s="136">
        <v>643.29999999999995</v>
      </c>
      <c r="D12" s="136">
        <v>644.9</v>
      </c>
      <c r="E12" s="136">
        <v>646.4</v>
      </c>
      <c r="F12" s="136">
        <v>646.4</v>
      </c>
      <c r="G12" s="136">
        <v>632.4</v>
      </c>
      <c r="H12" s="136">
        <v>636.4</v>
      </c>
      <c r="I12" s="136">
        <v>654.1</v>
      </c>
      <c r="J12" s="136">
        <v>647.4</v>
      </c>
      <c r="K12" s="136">
        <v>652.1</v>
      </c>
      <c r="L12" s="136">
        <v>654.29999999999995</v>
      </c>
      <c r="M12" s="136">
        <v>655.29999999999995</v>
      </c>
      <c r="N12" s="136"/>
      <c r="O12" s="65">
        <f t="shared" si="0"/>
        <v>646.28333333333342</v>
      </c>
      <c r="P12" s="46">
        <f t="shared" si="1"/>
        <v>641.56666666666661</v>
      </c>
    </row>
    <row r="13" spans="1:16" s="43" customFormat="1" ht="18.149999999999999" customHeight="1">
      <c r="A13" s="216">
        <v>1994</v>
      </c>
      <c r="B13" s="138">
        <v>654.9</v>
      </c>
      <c r="C13" s="138">
        <v>656</v>
      </c>
      <c r="D13" s="136">
        <v>657.1</v>
      </c>
      <c r="E13" s="136">
        <v>660.6</v>
      </c>
      <c r="F13" s="136">
        <v>661.8</v>
      </c>
      <c r="G13" s="136">
        <v>658.4</v>
      </c>
      <c r="H13" s="136">
        <v>669.9</v>
      </c>
      <c r="I13" s="136">
        <v>683.2</v>
      </c>
      <c r="J13" s="138">
        <v>675</v>
      </c>
      <c r="K13" s="136">
        <v>674.2</v>
      </c>
      <c r="L13" s="138">
        <v>675</v>
      </c>
      <c r="M13" s="136">
        <v>675.6</v>
      </c>
      <c r="N13" s="136"/>
      <c r="O13" s="65">
        <f t="shared" si="0"/>
        <v>666.80833333333328</v>
      </c>
      <c r="P13" s="46">
        <f t="shared" si="1"/>
        <v>654.0333333333333</v>
      </c>
    </row>
    <row r="14" spans="1:16" s="43" customFormat="1" ht="18.149999999999999" customHeight="1">
      <c r="A14" s="216">
        <v>1995</v>
      </c>
      <c r="B14" s="138">
        <v>679.6</v>
      </c>
      <c r="C14" s="136">
        <v>680.5</v>
      </c>
      <c r="D14" s="138">
        <v>681.8</v>
      </c>
      <c r="E14" s="136">
        <v>680.5</v>
      </c>
      <c r="F14" s="138">
        <v>682</v>
      </c>
      <c r="G14" s="136">
        <v>678.9</v>
      </c>
      <c r="H14" s="136">
        <v>689.4</v>
      </c>
      <c r="I14" s="136">
        <v>699.8</v>
      </c>
      <c r="J14" s="138">
        <v>686.5</v>
      </c>
      <c r="K14" s="136">
        <v>698.2</v>
      </c>
      <c r="L14" s="136">
        <v>700.3</v>
      </c>
      <c r="M14" s="138">
        <v>703.3</v>
      </c>
      <c r="N14" s="138"/>
      <c r="O14" s="65">
        <f t="shared" si="0"/>
        <v>688.4</v>
      </c>
      <c r="P14" s="46">
        <f t="shared" si="1"/>
        <v>678.01666666666665</v>
      </c>
    </row>
    <row r="15" spans="1:16" s="43" customFormat="1" ht="18.149999999999999" customHeight="1">
      <c r="A15" s="216">
        <v>1996</v>
      </c>
      <c r="B15" s="138">
        <v>708.7</v>
      </c>
      <c r="C15" s="138">
        <v>710.2</v>
      </c>
      <c r="D15" s="136">
        <v>713.6</v>
      </c>
      <c r="E15" s="136">
        <v>716.3</v>
      </c>
      <c r="F15" s="136">
        <v>719.2</v>
      </c>
      <c r="G15" s="136">
        <v>716.6</v>
      </c>
      <c r="H15" s="136">
        <v>775.1</v>
      </c>
      <c r="I15" s="136">
        <v>724.5</v>
      </c>
      <c r="J15" s="136">
        <v>717.9</v>
      </c>
      <c r="K15" s="136">
        <v>739.3</v>
      </c>
      <c r="L15" s="136">
        <v>740.8</v>
      </c>
      <c r="M15" s="138">
        <v>742.1</v>
      </c>
      <c r="N15" s="136"/>
      <c r="O15" s="65">
        <f t="shared" si="0"/>
        <v>727.02500000000009</v>
      </c>
      <c r="P15" s="46">
        <f t="shared" si="1"/>
        <v>705.17499999999995</v>
      </c>
    </row>
    <row r="16" spans="1:16" s="43" customFormat="1" ht="18.149999999999999" customHeight="1">
      <c r="A16" s="216">
        <v>1997</v>
      </c>
      <c r="B16" s="138">
        <v>735.6</v>
      </c>
      <c r="C16" s="136">
        <v>736.1</v>
      </c>
      <c r="D16" s="136">
        <v>734.7</v>
      </c>
      <c r="E16" s="138">
        <v>733.9</v>
      </c>
      <c r="F16" s="136">
        <v>733.3</v>
      </c>
      <c r="G16" s="138">
        <v>736.7</v>
      </c>
      <c r="H16" s="136">
        <v>733.9</v>
      </c>
      <c r="I16" s="136">
        <v>733.4</v>
      </c>
      <c r="J16" s="136">
        <v>734.5</v>
      </c>
      <c r="K16" s="138">
        <v>739.1</v>
      </c>
      <c r="L16" s="136">
        <v>737.6</v>
      </c>
      <c r="M16" s="136">
        <v>740.9</v>
      </c>
      <c r="N16" s="136"/>
      <c r="O16" s="65">
        <f t="shared" si="0"/>
        <v>735.80833333333339</v>
      </c>
      <c r="P16" s="46">
        <f t="shared" si="1"/>
        <v>737.50000000000011</v>
      </c>
    </row>
    <row r="17" spans="1:16" s="43" customFormat="1" ht="18.149999999999999" customHeight="1">
      <c r="A17" s="216">
        <v>1998</v>
      </c>
      <c r="B17" s="138">
        <v>738.9</v>
      </c>
      <c r="C17" s="136">
        <v>741.5</v>
      </c>
      <c r="D17" s="136">
        <v>742.4</v>
      </c>
      <c r="E17" s="136">
        <v>741.7</v>
      </c>
      <c r="F17" s="136">
        <v>743.7</v>
      </c>
      <c r="G17" s="136">
        <v>744.7</v>
      </c>
      <c r="H17" s="136">
        <v>746.5</v>
      </c>
      <c r="I17" s="136">
        <v>743.6</v>
      </c>
      <c r="J17" s="136">
        <v>743.5</v>
      </c>
      <c r="K17" s="138">
        <v>742.2</v>
      </c>
      <c r="L17" s="136">
        <v>745.6</v>
      </c>
      <c r="M17" s="138">
        <v>744.9</v>
      </c>
      <c r="N17" s="136"/>
      <c r="O17" s="65">
        <f t="shared" si="0"/>
        <v>743.26666666666677</v>
      </c>
      <c r="P17" s="46">
        <f t="shared" si="1"/>
        <v>739.35833333333335</v>
      </c>
    </row>
    <row r="18" spans="1:16" s="43" customFormat="1" ht="18.149999999999999" customHeight="1">
      <c r="A18" s="216">
        <v>1999</v>
      </c>
      <c r="B18" s="138">
        <v>750.6</v>
      </c>
      <c r="C18" s="138">
        <v>750</v>
      </c>
      <c r="D18" s="138">
        <v>753</v>
      </c>
      <c r="E18" s="136">
        <v>755.3</v>
      </c>
      <c r="F18" s="136">
        <v>757.8</v>
      </c>
      <c r="G18" s="136">
        <v>766.1</v>
      </c>
      <c r="H18" s="136">
        <v>767.8</v>
      </c>
      <c r="I18" s="138">
        <v>756.5</v>
      </c>
      <c r="J18" s="136">
        <v>765.4</v>
      </c>
      <c r="K18" s="138">
        <v>762.5</v>
      </c>
      <c r="L18" s="136">
        <v>762.2</v>
      </c>
      <c r="M18" s="136">
        <v>758.1</v>
      </c>
      <c r="N18" s="136"/>
      <c r="O18" s="65">
        <f t="shared" si="0"/>
        <v>758.77500000000009</v>
      </c>
      <c r="P18" s="46">
        <f t="shared" si="1"/>
        <v>749.92499999999995</v>
      </c>
    </row>
    <row r="19" spans="1:16" s="43" customFormat="1" ht="18.149999999999999" customHeight="1">
      <c r="A19" s="216">
        <v>2000</v>
      </c>
      <c r="B19" s="138">
        <v>760.6</v>
      </c>
      <c r="C19" s="136">
        <v>762.7</v>
      </c>
      <c r="D19" s="136">
        <v>764.3</v>
      </c>
      <c r="E19" s="136">
        <v>771.6</v>
      </c>
      <c r="F19" s="136">
        <v>770.3</v>
      </c>
      <c r="G19" s="136">
        <v>793.8</v>
      </c>
      <c r="H19" s="136">
        <v>784.4</v>
      </c>
      <c r="I19" s="138">
        <v>772</v>
      </c>
      <c r="J19" s="136">
        <v>775.6</v>
      </c>
      <c r="K19" s="136">
        <v>775.2</v>
      </c>
      <c r="L19" s="136">
        <v>774.1</v>
      </c>
      <c r="M19" s="138">
        <v>771.9</v>
      </c>
      <c r="N19" s="138"/>
      <c r="O19" s="65">
        <f t="shared" si="0"/>
        <v>773.04166666666663</v>
      </c>
      <c r="P19" s="46">
        <f t="shared" si="1"/>
        <v>766.31666666666672</v>
      </c>
    </row>
    <row r="20" spans="1:16" s="43" customFormat="1" ht="18.149999999999999" customHeight="1">
      <c r="A20" s="224">
        <v>2001</v>
      </c>
      <c r="B20" s="138">
        <v>767.8</v>
      </c>
      <c r="C20" s="138">
        <v>767</v>
      </c>
      <c r="D20" s="138">
        <v>766</v>
      </c>
      <c r="E20" s="138">
        <v>763.7</v>
      </c>
      <c r="F20" s="138">
        <v>760.8</v>
      </c>
      <c r="G20" s="138">
        <v>762.6</v>
      </c>
      <c r="H20" s="138">
        <v>759.2</v>
      </c>
      <c r="I20" s="138">
        <v>759.4</v>
      </c>
      <c r="J20" s="138">
        <v>758.1</v>
      </c>
      <c r="K20" s="138">
        <v>755.7</v>
      </c>
      <c r="L20" s="138">
        <v>754.5</v>
      </c>
      <c r="M20" s="138">
        <v>758</v>
      </c>
      <c r="N20" s="138"/>
      <c r="O20" s="65">
        <f t="shared" si="0"/>
        <v>761.06666666666661</v>
      </c>
      <c r="P20" s="46">
        <f t="shared" si="1"/>
        <v>770.0916666666667</v>
      </c>
    </row>
    <row r="21" spans="1:16" s="43" customFormat="1" ht="18.149999999999999" customHeight="1">
      <c r="A21" s="224">
        <v>2002</v>
      </c>
      <c r="B21" s="138">
        <v>761.1</v>
      </c>
      <c r="C21" s="138">
        <v>758.4</v>
      </c>
      <c r="D21" s="138">
        <v>756.7</v>
      </c>
      <c r="E21" s="138">
        <v>760.1</v>
      </c>
      <c r="F21" s="138">
        <v>760.1</v>
      </c>
      <c r="G21" s="138">
        <v>748.2</v>
      </c>
      <c r="H21" s="138">
        <v>759.2</v>
      </c>
      <c r="I21" s="138">
        <v>761.2</v>
      </c>
      <c r="J21" s="138">
        <v>762</v>
      </c>
      <c r="K21" s="138">
        <v>764.3</v>
      </c>
      <c r="L21" s="138">
        <v>762.1</v>
      </c>
      <c r="M21" s="138">
        <v>766.9</v>
      </c>
      <c r="N21" s="138"/>
      <c r="O21" s="65">
        <f t="shared" si="0"/>
        <v>760.02499999999998</v>
      </c>
      <c r="P21" s="46">
        <f t="shared" si="1"/>
        <v>757.45833333333326</v>
      </c>
    </row>
    <row r="22" spans="1:16" s="43" customFormat="1" ht="18.149999999999999" customHeight="1">
      <c r="A22" s="216">
        <v>2003</v>
      </c>
      <c r="B22" s="138">
        <v>767.9</v>
      </c>
      <c r="C22" s="138">
        <v>770.7</v>
      </c>
      <c r="D22" s="138">
        <v>776</v>
      </c>
      <c r="E22" s="138">
        <v>769.6</v>
      </c>
      <c r="F22" s="138">
        <v>770</v>
      </c>
      <c r="G22" s="138">
        <v>762.4</v>
      </c>
      <c r="H22" s="138">
        <v>772.8</v>
      </c>
      <c r="I22" s="138">
        <v>774</v>
      </c>
      <c r="J22" s="138">
        <v>773.5</v>
      </c>
      <c r="K22" s="138">
        <v>776.5</v>
      </c>
      <c r="L22" s="141">
        <v>778</v>
      </c>
      <c r="M22" s="138">
        <v>785.2</v>
      </c>
      <c r="N22" s="140"/>
      <c r="O22" s="65">
        <f t="shared" si="0"/>
        <v>773.05000000000007</v>
      </c>
      <c r="P22" s="46">
        <f t="shared" si="1"/>
        <v>766.02499999999998</v>
      </c>
    </row>
    <row r="23" spans="1:16" s="43" customFormat="1" ht="18.149999999999999" customHeight="1">
      <c r="A23" s="216">
        <v>2004</v>
      </c>
      <c r="B23" s="138">
        <v>781.3</v>
      </c>
      <c r="C23" s="139">
        <v>780.3</v>
      </c>
      <c r="D23" s="139">
        <v>780.9</v>
      </c>
      <c r="E23" s="141">
        <v>786</v>
      </c>
      <c r="F23" s="138">
        <v>787.9</v>
      </c>
      <c r="G23" s="139">
        <v>788.7</v>
      </c>
      <c r="H23" s="141">
        <v>793.7</v>
      </c>
      <c r="I23" s="138">
        <v>794.4</v>
      </c>
      <c r="J23" s="139">
        <v>796.2</v>
      </c>
      <c r="K23" s="139">
        <v>796.6</v>
      </c>
      <c r="L23" s="141">
        <v>793.9</v>
      </c>
      <c r="M23" s="139">
        <v>797.3</v>
      </c>
      <c r="N23" s="142"/>
      <c r="O23" s="65">
        <f t="shared" si="0"/>
        <v>789.76666666666654</v>
      </c>
      <c r="P23" s="46">
        <f t="shared" si="1"/>
        <v>780.42499999999995</v>
      </c>
    </row>
    <row r="24" spans="1:16" s="43" customFormat="1" ht="18.149999999999999" customHeight="1">
      <c r="A24" s="216">
        <v>2005</v>
      </c>
      <c r="B24" s="138">
        <v>787.1</v>
      </c>
      <c r="C24" s="139">
        <v>786.5</v>
      </c>
      <c r="D24" s="141">
        <v>785.4</v>
      </c>
      <c r="E24" s="139">
        <v>783.3</v>
      </c>
      <c r="F24" s="138">
        <v>783.8</v>
      </c>
      <c r="G24" s="141">
        <v>782.7</v>
      </c>
      <c r="H24" s="139">
        <v>781.3</v>
      </c>
      <c r="I24" s="139">
        <v>781.5</v>
      </c>
      <c r="J24" s="141">
        <v>785</v>
      </c>
      <c r="K24" s="139">
        <v>783.1</v>
      </c>
      <c r="L24" s="139">
        <v>785.8</v>
      </c>
      <c r="M24" s="139">
        <v>787.1</v>
      </c>
      <c r="N24" s="142"/>
      <c r="O24" s="65">
        <f t="shared" si="0"/>
        <v>784.38333333333333</v>
      </c>
      <c r="P24" s="46">
        <f t="shared" si="1"/>
        <v>790.07500000000005</v>
      </c>
    </row>
    <row r="25" spans="1:16" s="43" customFormat="1" ht="18.149999999999999" customHeight="1">
      <c r="A25" s="216">
        <v>2006</v>
      </c>
      <c r="B25" s="138">
        <v>783.2</v>
      </c>
      <c r="C25" s="138">
        <v>784.2</v>
      </c>
      <c r="D25" s="141">
        <v>783.6</v>
      </c>
      <c r="E25" s="141">
        <v>780</v>
      </c>
      <c r="F25" s="138">
        <v>779.1</v>
      </c>
      <c r="G25" s="141">
        <v>776.8</v>
      </c>
      <c r="H25" s="141">
        <v>776.4</v>
      </c>
      <c r="I25" s="139">
        <v>775.6</v>
      </c>
      <c r="J25" s="141">
        <v>772</v>
      </c>
      <c r="K25" s="141">
        <v>771.8</v>
      </c>
      <c r="L25" s="139">
        <v>772.4</v>
      </c>
      <c r="M25" s="143">
        <v>766.6</v>
      </c>
      <c r="N25" s="140"/>
      <c r="O25" s="65">
        <f t="shared" si="0"/>
        <v>776.80833333333339</v>
      </c>
      <c r="P25" s="46">
        <f t="shared" si="1"/>
        <v>782.55833333333339</v>
      </c>
    </row>
    <row r="26" spans="1:16" s="43" customFormat="1" ht="18.149999999999999" customHeight="1">
      <c r="A26" s="216">
        <v>2007</v>
      </c>
      <c r="B26" s="138">
        <v>772.4</v>
      </c>
      <c r="C26" s="138">
        <v>770.5</v>
      </c>
      <c r="D26" s="141">
        <v>770.5</v>
      </c>
      <c r="E26" s="139">
        <v>765.4</v>
      </c>
      <c r="F26" s="138">
        <v>768.2</v>
      </c>
      <c r="G26" s="141">
        <v>767.8</v>
      </c>
      <c r="H26" s="141">
        <v>774.2</v>
      </c>
      <c r="I26" s="139">
        <v>764.9</v>
      </c>
      <c r="J26" s="141">
        <v>763.4</v>
      </c>
      <c r="K26" s="141">
        <v>763</v>
      </c>
      <c r="L26" s="141">
        <v>760</v>
      </c>
      <c r="M26" s="141">
        <v>760.2</v>
      </c>
      <c r="N26" s="140"/>
      <c r="O26" s="65">
        <f t="shared" si="0"/>
        <v>766.70833333333337</v>
      </c>
      <c r="P26" s="46">
        <f t="shared" si="1"/>
        <v>770.8</v>
      </c>
    </row>
    <row r="27" spans="1:16" s="43" customFormat="1" ht="18.149999999999999" customHeight="1">
      <c r="A27" s="217">
        <v>2008</v>
      </c>
      <c r="B27" s="145">
        <v>757.9</v>
      </c>
      <c r="C27" s="145">
        <v>756.4</v>
      </c>
      <c r="D27" s="145">
        <v>755.9</v>
      </c>
      <c r="E27" s="145">
        <v>754.2</v>
      </c>
      <c r="F27" s="145">
        <v>752.3</v>
      </c>
      <c r="G27" s="145">
        <v>753.5</v>
      </c>
      <c r="H27" s="159">
        <v>751.1</v>
      </c>
      <c r="I27" s="145">
        <v>751.9</v>
      </c>
      <c r="J27" s="145">
        <v>751.3</v>
      </c>
      <c r="K27" s="145">
        <v>746.2</v>
      </c>
      <c r="L27" s="145">
        <v>743.9</v>
      </c>
      <c r="M27" s="145">
        <v>749.9</v>
      </c>
      <c r="N27" s="145"/>
      <c r="O27" s="65">
        <f t="shared" si="0"/>
        <v>752.04166666666663</v>
      </c>
      <c r="P27" s="46">
        <f t="shared" si="1"/>
        <v>759.6583333333333</v>
      </c>
    </row>
    <row r="28" spans="1:16" s="43" customFormat="1" ht="18.149999999999999" customHeight="1">
      <c r="A28" s="218">
        <v>2009</v>
      </c>
      <c r="B28" s="145">
        <v>735.2</v>
      </c>
      <c r="C28" s="145">
        <v>731.7</v>
      </c>
      <c r="D28" s="141">
        <v>727.5</v>
      </c>
      <c r="E28" s="150">
        <v>727.3</v>
      </c>
      <c r="F28" s="141">
        <v>728</v>
      </c>
      <c r="G28" s="139">
        <v>720.4</v>
      </c>
      <c r="H28" s="141">
        <v>713.4</v>
      </c>
      <c r="I28" s="139">
        <v>707.7</v>
      </c>
      <c r="J28" s="139">
        <v>700.5</v>
      </c>
      <c r="K28" s="141">
        <v>703</v>
      </c>
      <c r="L28" s="139">
        <v>699.8</v>
      </c>
      <c r="M28" s="139">
        <v>700.8</v>
      </c>
      <c r="N28" s="139"/>
      <c r="O28" s="65">
        <f t="shared" si="0"/>
        <v>716.27499999999998</v>
      </c>
      <c r="P28" s="46">
        <f t="shared" si="1"/>
        <v>738.7</v>
      </c>
    </row>
    <row r="29" spans="1:16" s="43" customFormat="1" ht="18.149999999999999" customHeight="1">
      <c r="A29" s="218">
        <v>2010</v>
      </c>
      <c r="B29" s="145">
        <v>699.2</v>
      </c>
      <c r="C29" s="145">
        <v>698.6</v>
      </c>
      <c r="D29" s="141">
        <v>702.2</v>
      </c>
      <c r="E29" s="151">
        <v>691.2</v>
      </c>
      <c r="F29" s="141">
        <v>695</v>
      </c>
      <c r="G29" s="139">
        <v>684.5</v>
      </c>
      <c r="H29" s="141">
        <v>685.9</v>
      </c>
      <c r="I29" s="139">
        <v>686.1</v>
      </c>
      <c r="J29" s="139">
        <v>684.1</v>
      </c>
      <c r="K29" s="139">
        <v>683.5</v>
      </c>
      <c r="L29" s="139">
        <v>681.9</v>
      </c>
      <c r="M29" s="141">
        <v>682.3</v>
      </c>
      <c r="N29" s="139"/>
      <c r="O29" s="65">
        <f t="shared" si="0"/>
        <v>689.54166666666663</v>
      </c>
      <c r="P29" s="46">
        <f t="shared" si="1"/>
        <v>699.6583333333333</v>
      </c>
    </row>
    <row r="30" spans="1:16" s="43" customFormat="1" ht="18.149999999999999" customHeight="1">
      <c r="A30" s="218">
        <v>2011</v>
      </c>
      <c r="B30" s="145">
        <v>682.1</v>
      </c>
      <c r="C30" s="145">
        <v>682.3</v>
      </c>
      <c r="D30" s="141">
        <v>682.5</v>
      </c>
      <c r="E30" s="151">
        <v>684</v>
      </c>
      <c r="F30" s="141">
        <v>684.7</v>
      </c>
      <c r="G30" s="139">
        <v>685.4</v>
      </c>
      <c r="H30" s="141">
        <v>689.4</v>
      </c>
      <c r="I30" s="141">
        <v>687</v>
      </c>
      <c r="J30" s="139">
        <v>690.3</v>
      </c>
      <c r="K30" s="141">
        <v>689.8</v>
      </c>
      <c r="L30" s="141">
        <v>694.1</v>
      </c>
      <c r="M30" s="139">
        <v>691.3</v>
      </c>
      <c r="N30" s="139"/>
      <c r="O30" s="65">
        <f t="shared" si="0"/>
        <v>686.9083333333333</v>
      </c>
      <c r="P30" s="46">
        <f t="shared" si="1"/>
        <v>683.73333333333335</v>
      </c>
    </row>
    <row r="31" spans="1:16" s="43" customFormat="1" ht="18.149999999999999" customHeight="1">
      <c r="A31" s="218">
        <v>2012</v>
      </c>
      <c r="B31" s="145">
        <v>695.4</v>
      </c>
      <c r="C31" s="145">
        <v>695</v>
      </c>
      <c r="D31" s="141">
        <v>696.2</v>
      </c>
      <c r="E31" s="151">
        <v>700.5</v>
      </c>
      <c r="F31" s="141">
        <v>699.9</v>
      </c>
      <c r="G31" s="141">
        <v>702.3</v>
      </c>
      <c r="H31" s="141">
        <v>701.5</v>
      </c>
      <c r="I31" s="139">
        <v>704.2</v>
      </c>
      <c r="J31" s="141">
        <v>703</v>
      </c>
      <c r="K31" s="141">
        <v>705</v>
      </c>
      <c r="L31" s="141">
        <v>704</v>
      </c>
      <c r="M31" s="139">
        <v>706.5</v>
      </c>
      <c r="N31" s="139"/>
      <c r="O31" s="65">
        <f t="shared" si="0"/>
        <v>701.125</v>
      </c>
      <c r="P31" s="46">
        <f>(AVERAGE(H30:M30)+AVERAGE(B31:G31))/2</f>
        <v>694.26666666666665</v>
      </c>
    </row>
    <row r="32" spans="1:16" s="43" customFormat="1" ht="18">
      <c r="A32" s="183">
        <v>2013</v>
      </c>
      <c r="B32" s="145">
        <v>700.4</v>
      </c>
      <c r="C32" s="145">
        <v>698.8</v>
      </c>
      <c r="D32" s="141">
        <v>698.2</v>
      </c>
      <c r="E32" s="151">
        <v>695.7</v>
      </c>
      <c r="F32" s="141">
        <v>695.3</v>
      </c>
      <c r="G32" s="139">
        <v>690.8</v>
      </c>
      <c r="H32" s="141">
        <v>686.8</v>
      </c>
      <c r="I32" s="139">
        <v>691.5</v>
      </c>
      <c r="J32" s="141">
        <v>689.1</v>
      </c>
      <c r="K32" s="141">
        <v>687.8</v>
      </c>
      <c r="L32" s="139">
        <v>688.6</v>
      </c>
      <c r="M32" s="139">
        <v>693.9</v>
      </c>
      <c r="N32" s="139"/>
      <c r="O32" s="65">
        <f t="shared" si="0"/>
        <v>693.07500000000016</v>
      </c>
      <c r="P32" s="46">
        <f>(AVERAGE(H31:M31)+AVERAGE(B32:G32))/2</f>
        <v>700.2833333333333</v>
      </c>
    </row>
    <row r="33" spans="1:16" s="43" customFormat="1" ht="18.149999999999999" customHeight="1">
      <c r="A33" s="183">
        <v>2014</v>
      </c>
      <c r="B33" s="145">
        <v>694.1</v>
      </c>
      <c r="C33" s="145">
        <v>691.1</v>
      </c>
      <c r="D33" s="141">
        <v>692</v>
      </c>
      <c r="E33" s="150">
        <v>693.3</v>
      </c>
      <c r="F33" s="141">
        <v>691.4</v>
      </c>
      <c r="G33" s="139">
        <v>677.5</v>
      </c>
      <c r="H33" s="260" t="s">
        <v>44</v>
      </c>
      <c r="I33" s="139"/>
      <c r="J33" s="139"/>
      <c r="K33" s="139"/>
      <c r="L33" s="139"/>
      <c r="M33" s="139"/>
      <c r="N33" s="139"/>
      <c r="O33" s="65"/>
      <c r="P33" s="46"/>
    </row>
    <row r="34" spans="1:16" s="43" customFormat="1" ht="18.149999999999999" customHeight="1">
      <c r="A34" s="183"/>
      <c r="B34" s="145"/>
      <c r="C34" s="247"/>
      <c r="D34" s="139"/>
      <c r="E34" s="150"/>
      <c r="F34" s="141"/>
      <c r="G34" s="139"/>
      <c r="H34" s="141"/>
      <c r="I34" s="139"/>
      <c r="J34" s="139"/>
      <c r="K34" s="139"/>
      <c r="L34" s="139"/>
      <c r="M34" s="139"/>
      <c r="N34" s="139"/>
      <c r="O34" s="65"/>
      <c r="P34" s="46"/>
    </row>
    <row r="35" spans="1:16" ht="15.75" customHeight="1">
      <c r="A35" s="36" t="s">
        <v>10</v>
      </c>
      <c r="B35" s="35"/>
      <c r="C35" s="35"/>
      <c r="D35" s="35"/>
      <c r="E35" s="35"/>
      <c r="F35" s="35"/>
      <c r="G35" s="35"/>
      <c r="H35" s="35"/>
      <c r="I35" s="4"/>
      <c r="J35" s="4"/>
      <c r="K35" s="4"/>
      <c r="L35" s="4"/>
      <c r="M35" s="4"/>
      <c r="N35" s="4"/>
      <c r="O35" s="4"/>
      <c r="P35" s="4"/>
    </row>
    <row r="36" spans="1:16" ht="15.75" customHeight="1">
      <c r="A36" s="36"/>
      <c r="B36" s="35"/>
      <c r="C36" s="35"/>
      <c r="D36" s="35"/>
      <c r="E36" s="35"/>
      <c r="F36" s="35"/>
      <c r="G36" s="35"/>
      <c r="H36" s="35"/>
      <c r="I36" s="4"/>
      <c r="J36" s="4"/>
      <c r="K36" s="4"/>
      <c r="L36" s="4"/>
      <c r="M36" s="4"/>
      <c r="N36" s="4"/>
      <c r="O36" s="4"/>
      <c r="P36" s="4"/>
    </row>
    <row r="37" spans="1:16" ht="15.75" customHeight="1">
      <c r="A37" s="36"/>
      <c r="B37" s="35"/>
      <c r="C37" s="35"/>
      <c r="D37" s="35"/>
      <c r="E37" s="35"/>
      <c r="F37" s="35"/>
      <c r="G37" s="35"/>
      <c r="H37" s="35"/>
      <c r="I37" s="4"/>
      <c r="J37" s="4"/>
      <c r="K37" s="4"/>
      <c r="L37" s="4"/>
      <c r="M37" s="4"/>
      <c r="N37" s="4"/>
      <c r="O37" s="4"/>
      <c r="P37" s="4"/>
    </row>
    <row r="38" spans="1:16" ht="15.75" customHeight="1">
      <c r="A38" s="34"/>
      <c r="B38" s="34"/>
      <c r="C38" s="34"/>
      <c r="D38" s="34"/>
      <c r="E38" s="34"/>
      <c r="F38" s="34"/>
      <c r="G38" s="34"/>
      <c r="H38" s="34"/>
      <c r="I38" s="4" t="s">
        <v>26</v>
      </c>
      <c r="J38" s="4"/>
      <c r="K38" s="4"/>
      <c r="L38" s="4"/>
      <c r="M38" s="4"/>
      <c r="N38" s="4"/>
      <c r="O38" s="4"/>
      <c r="P38" s="4"/>
    </row>
    <row r="39" spans="1:16" ht="15.75" customHeight="1">
      <c r="A39" s="34"/>
      <c r="B39" s="34"/>
      <c r="C39" s="34"/>
      <c r="D39" s="34"/>
      <c r="E39" s="34"/>
      <c r="F39" s="34"/>
      <c r="G39" s="34"/>
      <c r="H39" s="34"/>
      <c r="I39" s="4"/>
      <c r="J39" s="4" t="s">
        <v>27</v>
      </c>
      <c r="K39" s="37"/>
      <c r="L39" s="37"/>
      <c r="M39" s="37"/>
      <c r="N39" s="37"/>
      <c r="O39" s="37"/>
      <c r="P39" s="37"/>
    </row>
    <row r="40" spans="1:16" ht="15.75" customHeight="1">
      <c r="I40" s="37"/>
      <c r="J40" s="38" t="s">
        <v>28</v>
      </c>
      <c r="K40" s="10"/>
      <c r="L40" s="10"/>
      <c r="M40" s="10"/>
    </row>
    <row r="41" spans="1:16" ht="18.149999999999999" customHeight="1"/>
    <row r="42" spans="1:16" ht="18.149999999999999" customHeight="1"/>
    <row r="43" spans="1:16" ht="18.149999999999999" customHeight="1"/>
    <row r="44" spans="1:16" ht="18.149999999999999" customHeight="1"/>
  </sheetData>
  <mergeCells count="5">
    <mergeCell ref="A1:P1"/>
    <mergeCell ref="A3:P3"/>
    <mergeCell ref="A4:P4"/>
    <mergeCell ref="A5:P5"/>
    <mergeCell ref="A6:P6"/>
  </mergeCells>
  <pageMargins left="0.24" right="0.25" top="0.77" bottom="1" header="0.5" footer="0.5"/>
  <pageSetup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Total</vt:lpstr>
      <vt:lpstr>Mining,Logging &amp; Construction</vt:lpstr>
      <vt:lpstr>Manufacturing</vt:lpstr>
      <vt:lpstr>Trade</vt:lpstr>
      <vt:lpstr>Retail Trade</vt:lpstr>
      <vt:lpstr>Information</vt:lpstr>
      <vt:lpstr>Financial Activities</vt:lpstr>
      <vt:lpstr>Professional Services</vt:lpstr>
      <vt:lpstr>Professional &amp; Tech Serv</vt:lpstr>
      <vt:lpstr>Adm &amp; Support &amp; Waste</vt:lpstr>
      <vt:lpstr>Education &amp; Health</vt:lpstr>
      <vt:lpstr>Educational Services</vt:lpstr>
      <vt:lpstr>Leisure &amp; Hospitality</vt:lpstr>
      <vt:lpstr>Accomodation and Food Services</vt:lpstr>
      <vt:lpstr>Government</vt:lpstr>
      <vt:lpstr>Federal Government</vt:lpstr>
      <vt:lpstr>State Government</vt:lpstr>
      <vt:lpstr>Local Government</vt:lpstr>
      <vt:lpstr>Ponce</vt:lpstr>
      <vt:lpstr>San Juan</vt:lpstr>
    </vt:vector>
  </TitlesOfParts>
  <Company>ela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del trabajo</dc:creator>
  <cp:lastModifiedBy>Admin</cp:lastModifiedBy>
  <cp:lastPrinted>2014-07-10T18:09:17Z</cp:lastPrinted>
  <dcterms:created xsi:type="dcterms:W3CDTF">2009-02-24T13:46:10Z</dcterms:created>
  <dcterms:modified xsi:type="dcterms:W3CDTF">2014-07-10T18:11:57Z</dcterms:modified>
</cp:coreProperties>
</file>