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Publicacion\2015\"/>
    </mc:Choice>
  </mc:AlternateContent>
  <bookViews>
    <workbookView xWindow="0" yWindow="0" windowWidth="9300" windowHeight="3105" tabRatio="712" firstSheet="7" activeTab="11"/>
  </bookViews>
  <sheets>
    <sheet name="Total Nonfam" sheetId="9" r:id="rId1"/>
    <sheet name="Manufacturing" sheetId="1" r:id="rId2"/>
    <sheet name="Production Wor" sheetId="3" r:id="rId3"/>
    <sheet name="Mining, Logging and Const." sheetId="4" r:id="rId4"/>
    <sheet name="Trade, Transp. and Utilities" sheetId="6" r:id="rId5"/>
    <sheet name="Information" sheetId="7" r:id="rId6"/>
    <sheet name="Financial Activities" sheetId="8" r:id="rId7"/>
    <sheet name="Professional and Business Serv." sheetId="271" r:id="rId8"/>
    <sheet name="Educ. and Health Services" sheetId="55168" r:id="rId9"/>
    <sheet name="Leisure and Hosp." sheetId="636" r:id="rId10"/>
    <sheet name="Other Services" sheetId="16" r:id="rId11"/>
    <sheet name="Government" sheetId="5" r:id="rId12"/>
  </sheets>
  <calcPr calcId="152511"/>
</workbook>
</file>

<file path=xl/calcChain.xml><?xml version="1.0" encoding="utf-8"?>
<calcChain xmlns="http://schemas.openxmlformats.org/spreadsheetml/2006/main">
  <c r="O51" i="3" l="1"/>
  <c r="P51" i="3"/>
  <c r="O33" i="271" l="1"/>
  <c r="O35" i="5" l="1"/>
  <c r="O34" i="16"/>
  <c r="O32" i="636"/>
  <c r="O34" i="55168"/>
  <c r="O33" i="8"/>
  <c r="O33" i="7"/>
  <c r="O35" i="6"/>
  <c r="O23" i="4"/>
  <c r="O21" i="3"/>
  <c r="O31" i="1"/>
  <c r="O33" i="9"/>
  <c r="P35" i="5" l="1"/>
  <c r="P34" i="16"/>
  <c r="P32" i="636"/>
  <c r="P34" i="55168"/>
  <c r="P33" i="271"/>
  <c r="P33" i="8"/>
  <c r="P33" i="7"/>
  <c r="P35" i="6"/>
  <c r="P23" i="4"/>
  <c r="P21" i="3"/>
  <c r="P31" i="1"/>
  <c r="P33" i="9"/>
  <c r="O10" i="16" l="1"/>
  <c r="O11" i="16"/>
  <c r="O12" i="16"/>
  <c r="O13" i="16"/>
  <c r="O14" i="16"/>
  <c r="O15" i="16"/>
  <c r="O16" i="16"/>
  <c r="O17" i="16"/>
  <c r="O18" i="16"/>
  <c r="O19" i="16"/>
  <c r="O20" i="16"/>
  <c r="P11" i="16"/>
  <c r="P12" i="16"/>
  <c r="P13" i="16"/>
  <c r="P14" i="16"/>
  <c r="P15" i="16"/>
  <c r="P16" i="16"/>
  <c r="P17" i="16"/>
  <c r="P18" i="16"/>
  <c r="P19" i="16"/>
  <c r="P20" i="16"/>
  <c r="P21" i="16"/>
  <c r="O13" i="6" l="1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P34" i="5" l="1"/>
  <c r="O34" i="5"/>
  <c r="P33" i="16"/>
  <c r="O33" i="16"/>
  <c r="P31" i="636"/>
  <c r="O31" i="636"/>
  <c r="P33" i="55168"/>
  <c r="O33" i="55168"/>
  <c r="P32" i="271"/>
  <c r="O32" i="271"/>
  <c r="P32" i="8"/>
  <c r="O32" i="8"/>
  <c r="P32" i="7"/>
  <c r="O32" i="7"/>
  <c r="P34" i="6"/>
  <c r="P32" i="9"/>
  <c r="O32" i="9"/>
  <c r="P30" i="1"/>
  <c r="O30" i="1"/>
  <c r="P20" i="3"/>
  <c r="O20" i="3"/>
  <c r="P50" i="3"/>
  <c r="O50" i="3"/>
  <c r="P22" i="4"/>
  <c r="O22" i="4"/>
  <c r="P33" i="5" l="1"/>
  <c r="O33" i="5"/>
  <c r="P32" i="16"/>
  <c r="O32" i="16"/>
  <c r="P30" i="636"/>
  <c r="O30" i="636"/>
  <c r="P32" i="55168"/>
  <c r="O32" i="55168"/>
  <c r="P31" i="271"/>
  <c r="O31" i="271"/>
  <c r="P31" i="8"/>
  <c r="O31" i="8"/>
  <c r="P31" i="7"/>
  <c r="O31" i="7"/>
  <c r="P33" i="6"/>
  <c r="P21" i="4"/>
  <c r="O21" i="4"/>
  <c r="P49" i="3"/>
  <c r="O49" i="3"/>
  <c r="P19" i="3"/>
  <c r="O19" i="3"/>
  <c r="O29" i="1"/>
  <c r="O31" i="9"/>
  <c r="P31" i="9"/>
  <c r="P29" i="1"/>
  <c r="O38" i="3"/>
  <c r="O44" i="3"/>
  <c r="O43" i="3"/>
  <c r="O42" i="3"/>
  <c r="O41" i="3"/>
  <c r="O40" i="3"/>
  <c r="O39" i="3"/>
  <c r="O32" i="5"/>
  <c r="O31" i="16"/>
  <c r="O29" i="636"/>
  <c r="O31" i="55168"/>
  <c r="O30" i="271"/>
  <c r="O30" i="8"/>
  <c r="O30" i="7"/>
  <c r="O20" i="4"/>
  <c r="O18" i="3"/>
  <c r="O48" i="3"/>
  <c r="O28" i="1"/>
  <c r="O30" i="9"/>
  <c r="P17" i="3"/>
  <c r="P31" i="16"/>
  <c r="P29" i="636"/>
  <c r="P31" i="55168"/>
  <c r="P30" i="271"/>
  <c r="P30" i="8"/>
  <c r="P30" i="7"/>
  <c r="P20" i="4"/>
  <c r="P18" i="3"/>
  <c r="P48" i="3"/>
  <c r="P28" i="1"/>
  <c r="P30" i="9"/>
  <c r="P32" i="6"/>
  <c r="P32" i="5"/>
  <c r="O17" i="3"/>
  <c r="O31" i="5"/>
  <c r="O30" i="16"/>
  <c r="O28" i="636"/>
  <c r="O30" i="55168"/>
  <c r="O29" i="271"/>
  <c r="O29" i="8"/>
  <c r="O29" i="7"/>
  <c r="O19" i="4"/>
  <c r="O27" i="1"/>
  <c r="O29" i="9"/>
  <c r="O47" i="3"/>
  <c r="P31" i="5"/>
  <c r="P30" i="16"/>
  <c r="P28" i="636"/>
  <c r="P30" i="55168"/>
  <c r="P29" i="271"/>
  <c r="P29" i="8"/>
  <c r="P29" i="7"/>
  <c r="P31" i="6"/>
  <c r="P19" i="4"/>
  <c r="P47" i="3"/>
  <c r="P27" i="1"/>
  <c r="P29" i="9"/>
  <c r="O8" i="636"/>
  <c r="O9" i="636"/>
  <c r="P9" i="636"/>
  <c r="O10" i="636"/>
  <c r="P10" i="636"/>
  <c r="O11" i="636"/>
  <c r="P11" i="636"/>
  <c r="O12" i="636"/>
  <c r="P12" i="636"/>
  <c r="O13" i="636"/>
  <c r="P13" i="636"/>
  <c r="O14" i="636"/>
  <c r="P14" i="636"/>
  <c r="O15" i="636"/>
  <c r="P15" i="636"/>
  <c r="O16" i="636"/>
  <c r="P16" i="636"/>
  <c r="O17" i="636"/>
  <c r="P17" i="636"/>
  <c r="O18" i="636"/>
  <c r="P18" i="636"/>
  <c r="O19" i="636"/>
  <c r="P19" i="636"/>
  <c r="O20" i="636"/>
  <c r="P20" i="636"/>
  <c r="O21" i="636"/>
  <c r="P21" i="636"/>
  <c r="O22" i="636"/>
  <c r="P22" i="636"/>
  <c r="O23" i="636"/>
  <c r="P23" i="636"/>
  <c r="O24" i="636"/>
  <c r="P24" i="636"/>
  <c r="O25" i="636"/>
  <c r="P25" i="636"/>
  <c r="O26" i="636"/>
  <c r="P26" i="636"/>
  <c r="O27" i="636"/>
  <c r="P27" i="636"/>
  <c r="O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21" i="16"/>
  <c r="O22" i="16"/>
  <c r="P22" i="16"/>
  <c r="O23" i="16"/>
  <c r="P23" i="16"/>
  <c r="O24" i="16"/>
  <c r="P24" i="16"/>
  <c r="O25" i="16"/>
  <c r="P25" i="16"/>
  <c r="O26" i="16"/>
  <c r="P26" i="16"/>
  <c r="O27" i="16"/>
  <c r="P27" i="16"/>
  <c r="O28" i="16"/>
  <c r="P28" i="16"/>
  <c r="O29" i="16"/>
  <c r="P29" i="16"/>
  <c r="O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6" i="5"/>
  <c r="P26" i="5"/>
  <c r="O27" i="5"/>
  <c r="P27" i="5"/>
  <c r="O28" i="5"/>
  <c r="P28" i="5"/>
  <c r="O29" i="5"/>
  <c r="P29" i="5"/>
  <c r="O30" i="5"/>
  <c r="P30" i="5"/>
  <c r="O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O25" i="1"/>
  <c r="P25" i="1"/>
  <c r="O26" i="1"/>
  <c r="P26" i="1"/>
  <c r="O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P39" i="3"/>
  <c r="P40" i="3"/>
  <c r="P41" i="3"/>
  <c r="P42" i="3"/>
  <c r="P43" i="3"/>
  <c r="P44" i="3"/>
  <c r="O45" i="3"/>
  <c r="P45" i="3"/>
  <c r="O46" i="3"/>
  <c r="P46" i="3"/>
  <c r="O10" i="4"/>
  <c r="O11" i="4"/>
  <c r="P11" i="4"/>
  <c r="O12" i="4"/>
  <c r="P12" i="4"/>
  <c r="O13" i="4"/>
  <c r="P13" i="4"/>
  <c r="O14" i="4"/>
  <c r="P14" i="4"/>
  <c r="O15" i="4"/>
  <c r="P15" i="4"/>
  <c r="O16" i="4"/>
  <c r="P16" i="4"/>
  <c r="O17" i="4"/>
  <c r="P17" i="4"/>
  <c r="O18" i="4"/>
  <c r="P18" i="4"/>
  <c r="O11" i="6"/>
  <c r="O12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O9" i="7"/>
  <c r="O10" i="7"/>
  <c r="P10" i="7"/>
  <c r="O11" i="7"/>
  <c r="P11" i="7"/>
  <c r="O12" i="7"/>
  <c r="P12" i="7"/>
  <c r="O13" i="7"/>
  <c r="P13" i="7"/>
  <c r="O14" i="7"/>
  <c r="P14" i="7"/>
  <c r="O15" i="7"/>
  <c r="P15" i="7"/>
  <c r="O16" i="7"/>
  <c r="P16" i="7"/>
  <c r="O17" i="7"/>
  <c r="P17" i="7"/>
  <c r="O18" i="7"/>
  <c r="P18" i="7"/>
  <c r="O19" i="7"/>
  <c r="P19" i="7"/>
  <c r="O20" i="7"/>
  <c r="P20" i="7"/>
  <c r="O21" i="7"/>
  <c r="P21" i="7"/>
  <c r="O22" i="7"/>
  <c r="P22" i="7"/>
  <c r="O23" i="7"/>
  <c r="P23" i="7"/>
  <c r="O24" i="7"/>
  <c r="P24" i="7"/>
  <c r="O25" i="7"/>
  <c r="P25" i="7"/>
  <c r="O26" i="7"/>
  <c r="P26" i="7"/>
  <c r="O27" i="7"/>
  <c r="P27" i="7"/>
  <c r="O28" i="7"/>
  <c r="P28" i="7"/>
  <c r="O9" i="8"/>
  <c r="O10" i="8"/>
  <c r="P10" i="8"/>
  <c r="O11" i="8"/>
  <c r="P11" i="8"/>
  <c r="O12" i="8"/>
  <c r="P12" i="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O22" i="8"/>
  <c r="P22" i="8"/>
  <c r="O23" i="8"/>
  <c r="P23" i="8"/>
  <c r="O24" i="8"/>
  <c r="P24" i="8"/>
  <c r="O25" i="8"/>
  <c r="P25" i="8"/>
  <c r="O26" i="8"/>
  <c r="P26" i="8"/>
  <c r="O27" i="8"/>
  <c r="P27" i="8"/>
  <c r="O28" i="8"/>
  <c r="P28" i="8"/>
  <c r="O9" i="271"/>
  <c r="O10" i="271"/>
  <c r="P10" i="271"/>
  <c r="O11" i="271"/>
  <c r="P11" i="271"/>
  <c r="O12" i="271"/>
  <c r="P12" i="271"/>
  <c r="O13" i="271"/>
  <c r="P13" i="271"/>
  <c r="O14" i="271"/>
  <c r="P14" i="271"/>
  <c r="O15" i="271"/>
  <c r="P15" i="271"/>
  <c r="O16" i="271"/>
  <c r="P16" i="271"/>
  <c r="O17" i="271"/>
  <c r="P17" i="271"/>
  <c r="O18" i="271"/>
  <c r="P18" i="271"/>
  <c r="O19" i="271"/>
  <c r="P19" i="271"/>
  <c r="O20" i="271"/>
  <c r="P20" i="271"/>
  <c r="O21" i="271"/>
  <c r="P21" i="271"/>
  <c r="O22" i="271"/>
  <c r="P22" i="271"/>
  <c r="O23" i="271"/>
  <c r="P23" i="271"/>
  <c r="O24" i="271"/>
  <c r="P24" i="271"/>
  <c r="O25" i="271"/>
  <c r="P25" i="271"/>
  <c r="O26" i="271"/>
  <c r="P26" i="271"/>
  <c r="O27" i="271"/>
  <c r="P27" i="271"/>
  <c r="O28" i="271"/>
  <c r="P28" i="271"/>
  <c r="O10" i="55168"/>
  <c r="O11" i="55168"/>
  <c r="P11" i="55168"/>
  <c r="O12" i="55168"/>
  <c r="P12" i="55168"/>
  <c r="O13" i="55168"/>
  <c r="P13" i="55168"/>
  <c r="O14" i="55168"/>
  <c r="P14" i="55168"/>
  <c r="O15" i="55168"/>
  <c r="P15" i="55168"/>
  <c r="O16" i="55168"/>
  <c r="P16" i="55168"/>
  <c r="O17" i="55168"/>
  <c r="P17" i="55168"/>
  <c r="O18" i="55168"/>
  <c r="P18" i="55168"/>
  <c r="O19" i="55168"/>
  <c r="P19" i="55168"/>
  <c r="O20" i="55168"/>
  <c r="P20" i="55168"/>
  <c r="O21" i="55168"/>
  <c r="P21" i="55168"/>
  <c r="O22" i="55168"/>
  <c r="P22" i="55168"/>
  <c r="O23" i="55168"/>
  <c r="P23" i="55168"/>
  <c r="O24" i="55168"/>
  <c r="P24" i="55168"/>
  <c r="O25" i="55168"/>
  <c r="P25" i="55168"/>
  <c r="O26" i="55168"/>
  <c r="P26" i="55168"/>
  <c r="O27" i="55168"/>
  <c r="P27" i="55168"/>
  <c r="O28" i="55168"/>
  <c r="P28" i="55168"/>
  <c r="O29" i="55168"/>
  <c r="P29" i="55168"/>
</calcChain>
</file>

<file path=xl/sharedStrings.xml><?xml version="1.0" encoding="utf-8"?>
<sst xmlns="http://schemas.openxmlformats.org/spreadsheetml/2006/main" count="381" uniqueCount="65">
  <si>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</si>
  <si>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</si>
  <si>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</si>
  <si>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</si>
  <si>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</si>
  <si>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</si>
  <si>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</si>
  <si>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</si>
  <si>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TOTAL EN LAS INDUSTRIAS MANUFACTURERAS EN PUERTO RICO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</si>
  <si>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</si>
  <si>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</si>
  <si>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</si>
  <si>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</si>
  <si>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</si>
  <si>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</si>
  <si>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</si>
  <si>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</si>
  <si>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</si>
  <si>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</si>
  <si>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</si>
  <si>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</si>
  <si>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TABLA 1</t>
  </si>
  <si>
    <t xml:space="preserve"> TOTAL</t>
  </si>
  <si>
    <t>TABLA 2</t>
  </si>
  <si>
    <t>(EN MILES)</t>
  </si>
  <si>
    <t>TABLA 3</t>
  </si>
  <si>
    <t>N/A</t>
  </si>
  <si>
    <t>TABLA 4</t>
  </si>
  <si>
    <t>2001</t>
  </si>
  <si>
    <t>2002</t>
  </si>
  <si>
    <t>2003</t>
  </si>
  <si>
    <t>TABLA 7</t>
  </si>
  <si>
    <t>TABLA 8</t>
  </si>
  <si>
    <t>TABLA 10</t>
  </si>
  <si>
    <t>SERVICIOS PROFESIONALES Y COMERCIALES</t>
  </si>
  <si>
    <t>TABLA 13</t>
  </si>
  <si>
    <t>SERVICIOS EDUCATIVOS Y DE SALUD</t>
  </si>
  <si>
    <t>SALARIO PROMEDIO POR HORA EN LAS INDUSTRIAS MANUFACTURERAS EN PUERTO RICO</t>
  </si>
  <si>
    <t>TABLA  5</t>
  </si>
  <si>
    <t>TABLA  6</t>
  </si>
  <si>
    <t>TABLA  11</t>
  </si>
  <si>
    <t>TABLA  12</t>
  </si>
  <si>
    <t>FINANZAS</t>
  </si>
  <si>
    <t>TABLA  9</t>
  </si>
  <si>
    <t>2004</t>
  </si>
  <si>
    <t>2005</t>
  </si>
  <si>
    <t xml:space="preserve"> 2001 </t>
  </si>
  <si>
    <t xml:space="preserve"> 2002  </t>
  </si>
  <si>
    <t>2006</t>
  </si>
  <si>
    <t>2007</t>
  </si>
  <si>
    <t>*</t>
  </si>
  <si>
    <t>2008</t>
  </si>
  <si>
    <t>Fuente: Departamento del Trabajo y Recursos Humanos</t>
  </si>
  <si>
    <t xml:space="preserve">   Negociado Estadísticas del Trabajo</t>
  </si>
  <si>
    <t xml:space="preserve">    División Estadísticas sobre Empleo</t>
  </si>
  <si>
    <t>MINERÍA, TALA Y CONSTRUCCIÓN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</si>
  <si>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</si>
  <si>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</si>
  <si>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</si>
  <si>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</si>
  <si>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>EMPLEO ASALARIADO NO AGRÍCOLA</t>
  </si>
  <si>
    <t>COMERCIO , TRANSPORTACIÓN Y UTILIDADES</t>
  </si>
  <si>
    <t>INFORMACIÓN</t>
  </si>
  <si>
    <t>RECREACIÓN  Y ALOJAMIENTO</t>
  </si>
  <si>
    <t>TRABAJADORES DE PRODUCCIÓN EN LAS INDUSTRIAS MANUFACTURERAS EN PUERTO 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</si>
</sst>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0.0_)"/>
    <numFmt numFmtId="168" formatCode="#,##0.0"/>
  </numFmts>
  <fonts count="24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  <font>
      <b/>
      <sz val="10"/>
      <name val="Gill Sans 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1">
    <xf numFmtId="0" fontId="0" fillId="0" borderId="0" xfId="0"/>
    <xf numFmtId="164" fontId="5" fillId="0" borderId="0" xfId="1" applyNumberFormat="1" applyFont="1" applyAlignment="1">
      <alignment horizontal="right"/>
    </xf>
    <xf numFmtId="0" fontId="5" fillId="0" borderId="0" xfId="1" applyFont="1"/>
    <xf numFmtId="0" fontId="5" fillId="0" borderId="0" xfId="1" applyFont="1" applyAlignment="1" applyProtection="1">
      <alignment horizontal="left"/>
    </xf>
    <xf numFmtId="0" fontId="6" fillId="0" borderId="0" xfId="5" applyFont="1"/>
    <xf numFmtId="0" fontId="5" fillId="0" borderId="0" xfId="5" applyFont="1" applyAlignment="1" applyProtection="1"/>
    <xf numFmtId="0" fontId="7" fillId="0" borderId="0" xfId="0" applyFont="1"/>
    <xf numFmtId="0" fontId="1" fillId="0" borderId="0" xfId="6"/>
    <xf numFmtId="0" fontId="8" fillId="0" borderId="0" xfId="6" applyFont="1"/>
    <xf numFmtId="0" fontId="2" fillId="0" borderId="0" xfId="6" applyFont="1"/>
    <xf numFmtId="167" fontId="2" fillId="0" borderId="0" xfId="6" applyNumberFormat="1" applyFont="1" applyProtection="1"/>
    <xf numFmtId="0" fontId="8" fillId="0" borderId="0" xfId="6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39" fontId="3" fillId="0" borderId="0" xfId="6" applyNumberFormat="1" applyFont="1" applyAlignment="1" applyProtection="1">
      <alignment horizontal="center"/>
    </xf>
    <xf numFmtId="0" fontId="9" fillId="0" borderId="0" xfId="6" applyFont="1"/>
    <xf numFmtId="0" fontId="9" fillId="0" borderId="0" xfId="6" applyFont="1" applyAlignment="1" applyProtection="1">
      <alignment horizontal="center"/>
    </xf>
    <xf numFmtId="167" fontId="8" fillId="0" borderId="0" xfId="6" applyNumberFormat="1" applyFont="1" applyProtection="1"/>
    <xf numFmtId="166" fontId="8" fillId="0" borderId="0" xfId="6" applyNumberFormat="1" applyFont="1" applyProtection="1"/>
    <xf numFmtId="0" fontId="4" fillId="0" borderId="0" xfId="6" applyFont="1" applyAlignment="1">
      <alignment horizontal="center"/>
    </xf>
    <xf numFmtId="0" fontId="5" fillId="0" borderId="0" xfId="6" applyFont="1"/>
    <xf numFmtId="166" fontId="5" fillId="0" borderId="0" xfId="6" applyNumberFormat="1" applyFont="1" applyProtection="1"/>
    <xf numFmtId="167" fontId="5" fillId="0" borderId="0" xfId="6" applyNumberFormat="1" applyFont="1" applyProtection="1"/>
    <xf numFmtId="0" fontId="4" fillId="0" borderId="0" xfId="6" applyFont="1" applyAlignment="1" applyProtection="1">
      <alignment horizontal="center"/>
    </xf>
    <xf numFmtId="39" fontId="4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 applyProtection="1">
      <alignment horizontal="center"/>
    </xf>
    <xf numFmtId="0" fontId="5" fillId="0" borderId="0" xfId="6" applyFont="1" applyAlignment="1">
      <alignment horizontal="center"/>
    </xf>
    <xf numFmtId="0" fontId="5" fillId="0" borderId="0" xfId="6" applyFont="1" applyAlignment="1" applyProtection="1">
      <alignment horizontal="center"/>
    </xf>
    <xf numFmtId="0" fontId="5" fillId="0" borderId="0" xfId="6" applyFont="1" applyAlignment="1" applyProtection="1"/>
    <xf numFmtId="0" fontId="6" fillId="0" borderId="0" xfId="6" applyFont="1"/>
    <xf numFmtId="0" fontId="6" fillId="0" borderId="0" xfId="7" applyFont="1"/>
    <xf numFmtId="0" fontId="5" fillId="0" borderId="0" xfId="7" applyFont="1"/>
    <xf numFmtId="0" fontId="4" fillId="0" borderId="0" xfId="7" applyFont="1" applyAlignment="1" applyProtection="1">
      <alignment horizontal="center"/>
    </xf>
    <xf numFmtId="0" fontId="5" fillId="0" borderId="0" xfId="7" applyFont="1" applyAlignment="1">
      <alignment horizontal="center"/>
    </xf>
    <xf numFmtId="0" fontId="5" fillId="0" borderId="0" xfId="7" applyFont="1" applyAlignment="1" applyProtection="1">
      <alignment horizontal="center"/>
    </xf>
    <xf numFmtId="0" fontId="5" fillId="0" borderId="0" xfId="7" applyFont="1" applyAlignment="1" applyProtection="1"/>
    <xf numFmtId="0" fontId="5" fillId="0" borderId="0" xfId="8" applyFont="1" applyAlignment="1">
      <alignment horizontal="center"/>
    </xf>
    <xf numFmtId="0" fontId="6" fillId="0" borderId="0" xfId="8" applyFont="1"/>
    <xf numFmtId="0" fontId="5" fillId="0" borderId="0" xfId="8" applyFont="1"/>
    <xf numFmtId="0" fontId="5" fillId="0" borderId="0" xfId="8" applyFont="1" applyAlignment="1" applyProtection="1">
      <alignment horizontal="left"/>
    </xf>
    <xf numFmtId="0" fontId="5" fillId="0" borderId="0" xfId="8" applyFont="1" applyAlignment="1" applyProtection="1">
      <alignment horizontal="center"/>
    </xf>
    <xf numFmtId="0" fontId="5" fillId="0" borderId="0" xfId="8" applyFont="1" applyAlignment="1" applyProtection="1"/>
    <xf numFmtId="0" fontId="5" fillId="0" borderId="0" xfId="9" applyFont="1"/>
    <xf numFmtId="164" fontId="5" fillId="0" borderId="0" xfId="9" applyNumberFormat="1" applyFont="1" applyAlignment="1">
      <alignment horizontal="center"/>
    </xf>
    <xf numFmtId="0" fontId="5" fillId="0" borderId="0" xfId="9" applyFont="1" applyAlignment="1" applyProtection="1"/>
    <xf numFmtId="0" fontId="2" fillId="0" borderId="0" xfId="10" applyFont="1" applyAlignment="1" applyProtection="1">
      <alignment horizontal="left"/>
    </xf>
    <xf numFmtId="164" fontId="2" fillId="0" borderId="0" xfId="10" applyNumberFormat="1" applyFont="1" applyAlignment="1" applyProtection="1">
      <alignment horizontal="right"/>
    </xf>
    <xf numFmtId="0" fontId="5" fillId="0" borderId="0" xfId="10" applyFont="1"/>
    <xf numFmtId="0" fontId="5" fillId="0" borderId="0" xfId="10" applyFont="1" applyAlignment="1">
      <alignment horizontal="center"/>
    </xf>
    <xf numFmtId="0" fontId="5" fillId="0" borderId="0" xfId="10" applyFont="1" applyAlignment="1" applyProtection="1"/>
    <xf numFmtId="0" fontId="5" fillId="0" borderId="0" xfId="10" applyFont="1" applyAlignment="1" applyProtection="1">
      <alignment horizontal="left"/>
    </xf>
    <xf numFmtId="164" fontId="5" fillId="0" borderId="0" xfId="10" applyNumberFormat="1" applyFont="1" applyAlignment="1" applyProtection="1">
      <alignment horizontal="right"/>
    </xf>
    <xf numFmtId="0" fontId="10" fillId="0" borderId="0" xfId="0" applyFont="1"/>
    <xf numFmtId="0" fontId="5" fillId="0" borderId="0" xfId="11" applyFont="1" applyAlignment="1">
      <alignment horizontal="center"/>
    </xf>
    <xf numFmtId="166" fontId="5" fillId="0" borderId="0" xfId="11" applyNumberFormat="1" applyFont="1" applyAlignment="1" applyProtection="1">
      <alignment horizontal="center"/>
    </xf>
    <xf numFmtId="167" fontId="5" fillId="0" borderId="0" xfId="11" applyNumberFormat="1" applyFont="1" applyAlignment="1" applyProtection="1">
      <alignment horizontal="center"/>
    </xf>
    <xf numFmtId="0" fontId="5" fillId="0" borderId="0" xfId="11" applyFont="1" applyAlignment="1" applyProtection="1"/>
    <xf numFmtId="0" fontId="5" fillId="0" borderId="0" xfId="12" applyFont="1" applyAlignment="1">
      <alignment horizontal="center"/>
    </xf>
    <xf numFmtId="0" fontId="5" fillId="0" borderId="0" xfId="12" applyFont="1" applyAlignment="1" applyProtection="1"/>
    <xf numFmtId="0" fontId="5" fillId="0" borderId="0" xfId="12" applyFont="1"/>
    <xf numFmtId="0" fontId="5" fillId="0" borderId="0" xfId="3" applyFont="1" applyAlignment="1">
      <alignment horizontal="center"/>
    </xf>
    <xf numFmtId="0" fontId="5" fillId="0" borderId="0" xfId="3" applyFont="1" applyAlignment="1" applyProtection="1"/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 applyProtection="1"/>
    <xf numFmtId="0" fontId="1" fillId="0" borderId="0" xfId="4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ont="1" applyAlignment="1" applyProtection="1"/>
    <xf numFmtId="0" fontId="2" fillId="0" borderId="0" xfId="0" applyFont="1"/>
    <xf numFmtId="0" fontId="5" fillId="0" borderId="0" xfId="0" applyFont="1"/>
    <xf numFmtId="0" fontId="4" fillId="0" borderId="0" xfId="12" quotePrefix="1" applyFont="1" applyAlignment="1">
      <alignment horizontal="center"/>
    </xf>
    <xf numFmtId="0" fontId="11" fillId="0" borderId="0" xfId="1" applyFont="1" applyAlignment="1" applyProtection="1">
      <alignment horizontal="left"/>
    </xf>
    <xf numFmtId="0" fontId="11" fillId="0" borderId="0" xfId="1" applyFont="1"/>
    <xf numFmtId="39" fontId="11" fillId="0" borderId="0" xfId="1" applyNumberFormat="1" applyFont="1" applyAlignment="1" applyProtection="1">
      <alignment horizontal="center"/>
    </xf>
    <xf numFmtId="0" fontId="12" fillId="0" borderId="0" xfId="1" applyFont="1"/>
    <xf numFmtId="0" fontId="13" fillId="0" borderId="0" xfId="0" applyFont="1"/>
    <xf numFmtId="0" fontId="11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165" fontId="14" fillId="0" borderId="0" xfId="1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horizontal="center"/>
    </xf>
    <xf numFmtId="0" fontId="14" fillId="0" borderId="0" xfId="1" applyFont="1" applyAlignment="1">
      <alignment horizontal="center"/>
    </xf>
    <xf numFmtId="164" fontId="14" fillId="0" borderId="0" xfId="1" applyNumberFormat="1" applyFont="1" applyAlignment="1">
      <alignment horizontal="center"/>
    </xf>
    <xf numFmtId="0" fontId="11" fillId="0" borderId="0" xfId="5" applyFont="1" applyAlignment="1" applyProtection="1">
      <alignment horizontal="left"/>
    </xf>
    <xf numFmtId="0" fontId="11" fillId="0" borderId="0" xfId="5" applyFont="1"/>
    <xf numFmtId="39" fontId="11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0" fontId="14" fillId="0" borderId="0" xfId="5" applyFont="1" applyAlignment="1" applyProtection="1">
      <alignment horizontal="center"/>
    </xf>
    <xf numFmtId="164" fontId="14" fillId="0" borderId="0" xfId="5" applyNumberFormat="1" applyFont="1" applyAlignment="1" applyProtection="1">
      <alignment horizontal="center"/>
    </xf>
    <xf numFmtId="39" fontId="14" fillId="0" borderId="0" xfId="5" applyNumberFormat="1" applyFont="1" applyAlignment="1" applyProtection="1">
      <alignment horizontal="center"/>
    </xf>
    <xf numFmtId="0" fontId="14" fillId="0" borderId="0" xfId="5" applyFont="1" applyAlignment="1">
      <alignment horizontal="center"/>
    </xf>
    <xf numFmtId="164" fontId="14" fillId="0" borderId="0" xfId="5" applyNumberFormat="1" applyFont="1" applyAlignment="1">
      <alignment horizontal="center"/>
    </xf>
    <xf numFmtId="0" fontId="12" fillId="0" borderId="0" xfId="5" applyFont="1"/>
    <xf numFmtId="164" fontId="14" fillId="0" borderId="0" xfId="5" applyNumberFormat="1" applyFont="1" applyAlignment="1" applyProtection="1">
      <alignment horizontal="left"/>
    </xf>
    <xf numFmtId="0" fontId="11" fillId="0" borderId="0" xfId="7" applyFont="1" applyAlignment="1">
      <alignment horizontal="center"/>
    </xf>
    <xf numFmtId="39" fontId="11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4" fillId="0" borderId="0" xfId="7" applyNumberFormat="1" applyFont="1" applyAlignment="1" applyProtection="1">
      <alignment horizontal="center"/>
    </xf>
    <xf numFmtId="0" fontId="14" fillId="0" borderId="0" xfId="7" applyFont="1" applyAlignment="1" applyProtection="1">
      <alignment horizontal="center"/>
    </xf>
    <xf numFmtId="168" fontId="14" fillId="0" borderId="0" xfId="7" applyNumberFormat="1" applyFont="1" applyAlignment="1" applyProtection="1">
      <alignment horizontal="center"/>
    </xf>
    <xf numFmtId="164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164" fontId="14" fillId="0" borderId="0" xfId="7" applyNumberFormat="1" applyFont="1" applyAlignment="1" applyProtection="1">
      <alignment horizontal="left"/>
    </xf>
    <xf numFmtId="0" fontId="14" fillId="0" borderId="0" xfId="7" applyFont="1"/>
    <xf numFmtId="164" fontId="14" fillId="0" borderId="0" xfId="7" quotePrefix="1" applyNumberFormat="1" applyFont="1" applyAlignment="1">
      <alignment horizontal="center"/>
    </xf>
    <xf numFmtId="0" fontId="11" fillId="0" borderId="0" xfId="8" applyFont="1" applyAlignment="1" applyProtection="1">
      <alignment horizontal="center"/>
    </xf>
    <xf numFmtId="0" fontId="11" fillId="0" borderId="0" xfId="8" applyFont="1" applyAlignment="1">
      <alignment horizontal="center"/>
    </xf>
    <xf numFmtId="39" fontId="11" fillId="0" borderId="0" xfId="8" applyNumberFormat="1" applyFont="1" applyAlignment="1" applyProtection="1">
      <alignment horizontal="center"/>
    </xf>
    <xf numFmtId="0" fontId="14" fillId="0" borderId="0" xfId="8" applyFont="1" applyAlignment="1" applyProtection="1">
      <alignment horizontal="center"/>
    </xf>
    <xf numFmtId="168" fontId="14" fillId="0" borderId="0" xfId="8" applyNumberFormat="1" applyFont="1" applyAlignment="1" applyProtection="1">
      <alignment horizontal="center"/>
    </xf>
    <xf numFmtId="39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center"/>
    </xf>
    <xf numFmtId="164" fontId="14" fillId="0" borderId="0" xfId="8" quotePrefix="1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left"/>
    </xf>
    <xf numFmtId="0" fontId="14" fillId="0" borderId="0" xfId="8" applyFont="1"/>
    <xf numFmtId="0" fontId="14" fillId="0" borderId="0" xfId="8" quotePrefix="1" applyFont="1" applyAlignment="1">
      <alignment horizontal="center"/>
    </xf>
    <xf numFmtId="0" fontId="11" fillId="0" borderId="0" xfId="9" applyFont="1" applyAlignment="1" applyProtection="1">
      <alignment horizontal="center"/>
    </xf>
    <xf numFmtId="0" fontId="11" fillId="0" borderId="0" xfId="9" applyFont="1" applyAlignment="1">
      <alignment horizontal="center"/>
    </xf>
    <xf numFmtId="39" fontId="11" fillId="0" borderId="0" xfId="9" applyNumberFormat="1" applyFont="1" applyAlignment="1" applyProtection="1">
      <alignment horizontal="center"/>
    </xf>
    <xf numFmtId="0" fontId="14" fillId="0" borderId="0" xfId="9" applyFont="1" applyAlignment="1" applyProtection="1">
      <alignment horizontal="center"/>
    </xf>
    <xf numFmtId="164" fontId="14" fillId="0" borderId="0" xfId="9" applyNumberFormat="1" applyFont="1" applyAlignment="1" applyProtection="1">
      <alignment horizontal="center"/>
    </xf>
    <xf numFmtId="1" fontId="14" fillId="0" borderId="0" xfId="9" applyNumberFormat="1" applyFont="1" applyAlignment="1" applyProtection="1">
      <alignment horizontal="center"/>
    </xf>
    <xf numFmtId="164" fontId="14" fillId="0" borderId="0" xfId="9" applyNumberFormat="1" applyFont="1" applyAlignment="1">
      <alignment horizontal="center"/>
    </xf>
    <xf numFmtId="164" fontId="14" fillId="0" borderId="0" xfId="9" quotePrefix="1" applyNumberFormat="1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4" fillId="0" borderId="0" xfId="9" applyFont="1"/>
    <xf numFmtId="0" fontId="14" fillId="0" borderId="0" xfId="9" quotePrefix="1" applyFont="1" applyAlignment="1">
      <alignment horizontal="center"/>
    </xf>
    <xf numFmtId="164" fontId="14" fillId="0" borderId="0" xfId="9" applyNumberFormat="1" applyFont="1" applyAlignment="1" applyProtection="1">
      <alignment horizontal="left"/>
    </xf>
    <xf numFmtId="0" fontId="11" fillId="0" borderId="0" xfId="10" applyFont="1" applyAlignment="1" applyProtection="1">
      <alignment horizontal="center"/>
    </xf>
    <xf numFmtId="0" fontId="11" fillId="0" borderId="0" xfId="10" applyFont="1" applyAlignment="1">
      <alignment horizontal="center"/>
    </xf>
    <xf numFmtId="39" fontId="11" fillId="0" borderId="0" xfId="10" applyNumberFormat="1" applyFont="1" applyAlignment="1" applyProtection="1">
      <alignment horizontal="center"/>
    </xf>
    <xf numFmtId="0" fontId="14" fillId="0" borderId="0" xfId="10" applyFont="1" applyAlignment="1" applyProtection="1">
      <alignment horizontal="center"/>
    </xf>
    <xf numFmtId="164" fontId="14" fillId="0" borderId="0" xfId="10" applyNumberFormat="1" applyFont="1" applyAlignment="1" applyProtection="1">
      <alignment horizontal="center"/>
    </xf>
    <xf numFmtId="39" fontId="14" fillId="0" borderId="0" xfId="10" applyNumberFormat="1" applyFont="1" applyAlignment="1" applyProtection="1">
      <alignment horizontal="center"/>
    </xf>
    <xf numFmtId="1" fontId="14" fillId="0" borderId="0" xfId="10" applyNumberFormat="1" applyFont="1" applyAlignment="1" applyProtection="1">
      <alignment horizontal="center"/>
    </xf>
    <xf numFmtId="164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64" fontId="14" fillId="0" borderId="0" xfId="10" quotePrefix="1" applyNumberFormat="1" applyFont="1" applyAlignment="1" applyProtection="1">
      <alignment horizontal="center"/>
    </xf>
    <xf numFmtId="0" fontId="14" fillId="0" borderId="0" xfId="10" applyFont="1"/>
    <xf numFmtId="164" fontId="14" fillId="0" borderId="0" xfId="10" quotePrefix="1" applyNumberFormat="1" applyFont="1" applyAlignment="1">
      <alignment horizontal="center"/>
    </xf>
    <xf numFmtId="164" fontId="14" fillId="0" borderId="0" xfId="10" applyNumberFormat="1" applyFont="1" applyAlignment="1" applyProtection="1">
      <alignment horizontal="left"/>
    </xf>
    <xf numFmtId="0" fontId="11" fillId="0" borderId="0" xfId="11" applyFont="1" applyAlignment="1" applyProtection="1">
      <alignment horizontal="center"/>
    </xf>
    <xf numFmtId="0" fontId="11" fillId="0" borderId="0" xfId="11" applyFont="1" applyAlignment="1">
      <alignment horizontal="center"/>
    </xf>
    <xf numFmtId="39" fontId="11" fillId="0" borderId="0" xfId="11" applyNumberFormat="1" applyFont="1" applyAlignment="1" applyProtection="1">
      <alignment horizontal="center"/>
    </xf>
    <xf numFmtId="0" fontId="14" fillId="0" borderId="0" xfId="11" applyFont="1" applyAlignment="1" applyProtection="1">
      <alignment horizontal="center"/>
    </xf>
    <xf numFmtId="164" fontId="14" fillId="0" borderId="0" xfId="11" applyNumberFormat="1" applyFont="1" applyAlignment="1" applyProtection="1">
      <alignment horizontal="center"/>
    </xf>
    <xf numFmtId="39" fontId="14" fillId="0" borderId="0" xfId="11" applyNumberFormat="1" applyFont="1" applyAlignment="1" applyProtection="1">
      <alignment horizontal="center"/>
    </xf>
    <xf numFmtId="166" fontId="14" fillId="0" borderId="0" xfId="11" applyNumberFormat="1" applyFont="1" applyAlignment="1" applyProtection="1">
      <alignment horizontal="center"/>
    </xf>
    <xf numFmtId="164" fontId="14" fillId="0" borderId="0" xfId="11" applyNumberFormat="1" applyFont="1" applyAlignment="1">
      <alignment horizontal="center"/>
    </xf>
    <xf numFmtId="0" fontId="14" fillId="0" borderId="0" xfId="11" applyFont="1" applyAlignment="1">
      <alignment horizontal="center"/>
    </xf>
    <xf numFmtId="164" fontId="14" fillId="0" borderId="0" xfId="11" quotePrefix="1" applyNumberFormat="1" applyFont="1" applyAlignment="1" applyProtection="1">
      <alignment horizontal="center"/>
    </xf>
    <xf numFmtId="164" fontId="14" fillId="0" borderId="0" xfId="11" applyNumberFormat="1" applyFont="1"/>
    <xf numFmtId="164" fontId="14" fillId="0" borderId="0" xfId="11" quotePrefix="1" applyNumberFormat="1" applyFont="1" applyAlignment="1">
      <alignment horizontal="center"/>
    </xf>
    <xf numFmtId="164" fontId="14" fillId="0" borderId="0" xfId="11" applyNumberFormat="1" applyFont="1" applyAlignment="1" applyProtection="1">
      <alignment horizontal="left"/>
    </xf>
    <xf numFmtId="1" fontId="14" fillId="0" borderId="0" xfId="11" applyNumberFormat="1" applyFont="1" applyAlignment="1">
      <alignment horizontal="center"/>
    </xf>
    <xf numFmtId="0" fontId="11" fillId="0" borderId="0" xfId="12" applyFont="1" applyAlignment="1" applyProtection="1">
      <alignment horizontal="center"/>
    </xf>
    <xf numFmtId="0" fontId="11" fillId="0" borderId="0" xfId="12" applyFont="1" applyAlignment="1">
      <alignment horizontal="center"/>
    </xf>
    <xf numFmtId="39" fontId="11" fillId="0" borderId="0" xfId="12" applyNumberFormat="1" applyFont="1" applyAlignment="1" applyProtection="1">
      <alignment horizontal="center"/>
    </xf>
    <xf numFmtId="0" fontId="14" fillId="0" borderId="0" xfId="12" applyFont="1" applyAlignment="1" applyProtection="1">
      <alignment horizontal="center"/>
    </xf>
    <xf numFmtId="164" fontId="14" fillId="0" borderId="0" xfId="12" applyNumberFormat="1" applyFont="1" applyAlignment="1" applyProtection="1">
      <alignment horizontal="center"/>
    </xf>
    <xf numFmtId="39" fontId="14" fillId="0" borderId="0" xfId="12" applyNumberFormat="1" applyFont="1" applyAlignment="1" applyProtection="1">
      <alignment horizontal="center"/>
    </xf>
    <xf numFmtId="0" fontId="14" fillId="0" borderId="0" xfId="12" applyFont="1" applyAlignment="1">
      <alignment horizontal="center"/>
    </xf>
    <xf numFmtId="164" fontId="14" fillId="0" borderId="0" xfId="12" quotePrefix="1" applyNumberFormat="1" applyFont="1" applyAlignment="1" applyProtection="1">
      <alignment horizontal="center"/>
    </xf>
    <xf numFmtId="164" fontId="14" fillId="0" borderId="0" xfId="12" applyNumberFormat="1" applyFont="1" applyAlignment="1">
      <alignment horizontal="center"/>
    </xf>
    <xf numFmtId="0" fontId="14" fillId="0" borderId="0" xfId="12" applyFont="1"/>
    <xf numFmtId="164" fontId="14" fillId="0" borderId="0" xfId="12" applyNumberFormat="1" applyFont="1" applyAlignment="1" applyProtection="1">
      <alignment horizontal="left"/>
    </xf>
    <xf numFmtId="0" fontId="11" fillId="0" borderId="0" xfId="3" applyFont="1" applyAlignment="1" applyProtection="1">
      <alignment horizontal="center"/>
    </xf>
    <xf numFmtId="0" fontId="11" fillId="0" borderId="0" xfId="3" applyFont="1" applyAlignment="1">
      <alignment horizontal="center"/>
    </xf>
    <xf numFmtId="39" fontId="11" fillId="0" borderId="0" xfId="3" applyNumberFormat="1" applyFont="1" applyAlignment="1" applyProtection="1">
      <alignment horizontal="center"/>
    </xf>
    <xf numFmtId="0" fontId="14" fillId="0" borderId="0" xfId="3" applyFont="1" applyAlignment="1" applyProtection="1">
      <alignment horizontal="center"/>
    </xf>
    <xf numFmtId="164" fontId="14" fillId="0" borderId="0" xfId="3" applyNumberFormat="1" applyFont="1" applyAlignment="1" applyProtection="1">
      <alignment horizontal="center"/>
    </xf>
    <xf numFmtId="39" fontId="14" fillId="0" borderId="0" xfId="3" applyNumberFormat="1" applyFont="1" applyAlignment="1" applyProtection="1">
      <alignment horizontal="center"/>
    </xf>
    <xf numFmtId="166" fontId="14" fillId="0" borderId="0" xfId="3" applyNumberFormat="1" applyFont="1" applyAlignment="1" applyProtection="1">
      <alignment horizontal="center"/>
    </xf>
    <xf numFmtId="164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164" fontId="14" fillId="0" borderId="0" xfId="3" quotePrefix="1" applyNumberFormat="1" applyFont="1" applyAlignment="1" applyProtection="1">
      <alignment horizontal="center"/>
    </xf>
    <xf numFmtId="0" fontId="14" fillId="0" borderId="0" xfId="3" applyFont="1"/>
    <xf numFmtId="164" fontId="14" fillId="0" borderId="0" xfId="3" applyNumberFormat="1" applyFont="1" applyAlignment="1" applyProtection="1">
      <alignment horizontal="left"/>
    </xf>
    <xf numFmtId="0" fontId="11" fillId="0" borderId="0" xfId="2" applyFont="1" applyAlignment="1" applyProtection="1">
      <alignment horizontal="center"/>
    </xf>
    <xf numFmtId="0" fontId="11" fillId="0" borderId="0" xfId="2" applyFont="1" applyAlignment="1">
      <alignment horizontal="center"/>
    </xf>
    <xf numFmtId="39" fontId="11" fillId="0" borderId="0" xfId="2" applyNumberFormat="1" applyFont="1" applyAlignment="1" applyProtection="1">
      <alignment horizontal="center"/>
    </xf>
    <xf numFmtId="0" fontId="14" fillId="0" borderId="0" xfId="2" applyFont="1" applyAlignment="1" applyProtection="1">
      <alignment horizontal="center"/>
    </xf>
    <xf numFmtId="0" fontId="14" fillId="0" borderId="0" xfId="2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/>
    <xf numFmtId="0" fontId="14" fillId="0" borderId="0" xfId="2" quotePrefix="1" applyFont="1" applyAlignment="1">
      <alignment horizontal="center"/>
    </xf>
    <xf numFmtId="164" fontId="14" fillId="0" borderId="0" xfId="2" applyNumberFormat="1" applyFont="1" applyAlignment="1">
      <alignment horizontal="center"/>
    </xf>
    <xf numFmtId="0" fontId="11" fillId="0" borderId="0" xfId="4" applyFont="1" applyAlignment="1" applyProtection="1">
      <alignment horizontal="center" vertical="center"/>
    </xf>
    <xf numFmtId="0" fontId="11" fillId="0" borderId="0" xfId="4" applyFont="1" applyAlignment="1">
      <alignment horizontal="center" vertical="center"/>
    </xf>
    <xf numFmtId="39" fontId="11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 vertical="center"/>
    </xf>
    <xf numFmtId="39" fontId="14" fillId="0" borderId="0" xfId="4" applyNumberFormat="1" applyFont="1" applyAlignment="1" applyProtection="1">
      <alignment horizontal="center" vertical="center"/>
    </xf>
    <xf numFmtId="164" fontId="14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/>
    </xf>
    <xf numFmtId="0" fontId="14" fillId="0" borderId="0" xfId="4" applyFont="1" applyAlignment="1">
      <alignment horizontal="center" vertical="center"/>
    </xf>
    <xf numFmtId="164" fontId="14" fillId="0" borderId="0" xfId="4" applyNumberFormat="1" applyFont="1" applyAlignment="1" applyProtection="1">
      <alignment horizontal="left" vertical="center"/>
    </xf>
    <xf numFmtId="164" fontId="14" fillId="0" borderId="0" xfId="4" applyNumberFormat="1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quotePrefix="1" applyFont="1" applyAlignment="1">
      <alignment horizontal="center" vertical="center"/>
    </xf>
    <xf numFmtId="0" fontId="14" fillId="0" borderId="0" xfId="4" applyFont="1" applyAlignment="1">
      <alignment horizontal="center"/>
    </xf>
    <xf numFmtId="164" fontId="14" fillId="0" borderId="0" xfId="4" applyNumberFormat="1" applyFont="1" applyAlignment="1">
      <alignment horizontal="center"/>
    </xf>
    <xf numFmtId="164" fontId="14" fillId="0" borderId="0" xfId="6" applyNumberFormat="1" applyFont="1" applyAlignment="1" applyProtection="1">
      <alignment horizontal="center"/>
    </xf>
    <xf numFmtId="0" fontId="15" fillId="0" borderId="0" xfId="1" applyFont="1"/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2" applyNumberFormat="1" applyFont="1" applyBorder="1" applyAlignment="1">
      <alignment horizontal="center"/>
    </xf>
    <xf numFmtId="164" fontId="14" fillId="0" borderId="0" xfId="8" applyNumberFormat="1" applyFont="1" applyAlignment="1">
      <alignment horizontal="center" vertical="top"/>
    </xf>
    <xf numFmtId="164" fontId="14" fillId="0" borderId="0" xfId="2" applyNumberFormat="1" applyFont="1" applyAlignment="1">
      <alignment horizontal="center" vertical="top"/>
    </xf>
    <xf numFmtId="164" fontId="14" fillId="0" borderId="0" xfId="4" applyNumberFormat="1" applyFont="1" applyAlignment="1">
      <alignment horizontal="center" vertical="top"/>
    </xf>
    <xf numFmtId="0" fontId="14" fillId="0" borderId="0" xfId="12" applyFont="1" applyAlignment="1">
      <alignment horizontal="center" vertical="top"/>
    </xf>
    <xf numFmtId="164" fontId="14" fillId="0" borderId="0" xfId="9" applyNumberFormat="1" applyFont="1" applyAlignment="1">
      <alignment horizontal="center" vertical="top"/>
    </xf>
    <xf numFmtId="164" fontId="14" fillId="0" borderId="0" xfId="10" applyNumberFormat="1" applyFont="1" applyAlignment="1">
      <alignment horizontal="center" vertical="top"/>
    </xf>
    <xf numFmtId="164" fontId="14" fillId="0" borderId="0" xfId="11" applyNumberFormat="1" applyFont="1" applyAlignment="1">
      <alignment horizontal="center" vertical="top"/>
    </xf>
    <xf numFmtId="0" fontId="4" fillId="0" borderId="0" xfId="6" applyFont="1" applyAlignment="1" applyProtection="1">
      <alignment horizontal="left" vertical="top"/>
    </xf>
    <xf numFmtId="164" fontId="14" fillId="0" borderId="0" xfId="1" applyNumberFormat="1" applyFont="1" applyAlignment="1">
      <alignment horizontal="center" vertical="top"/>
    </xf>
    <xf numFmtId="0" fontId="4" fillId="0" borderId="0" xfId="0" applyFont="1"/>
    <xf numFmtId="0" fontId="15" fillId="0" borderId="0" xfId="1" applyFont="1" applyAlignment="1">
      <alignment horizontal="center"/>
    </xf>
    <xf numFmtId="0" fontId="14" fillId="0" borderId="0" xfId="5" applyFont="1" applyAlignment="1"/>
    <xf numFmtId="0" fontId="16" fillId="0" borderId="0" xfId="0" applyFont="1"/>
    <xf numFmtId="0" fontId="0" fillId="0" borderId="0" xfId="0" applyAlignment="1"/>
    <xf numFmtId="0" fontId="20" fillId="0" borderId="0" xfId="0" applyFont="1" applyAlignment="1"/>
    <xf numFmtId="0" fontId="21" fillId="0" borderId="0" xfId="0" applyFont="1" applyAlignment="1">
      <alignment horizontal="left"/>
    </xf>
    <xf numFmtId="0" fontId="22" fillId="0" borderId="0" xfId="0" applyFont="1" applyAlignment="1"/>
    <xf numFmtId="0" fontId="2" fillId="0" borderId="0" xfId="0" applyFont="1" applyAlignme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8" fillId="0" borderId="0" xfId="0" applyFont="1"/>
    <xf numFmtId="0" fontId="4" fillId="0" borderId="0" xfId="1" applyFont="1" applyAlignment="1" applyProtection="1">
      <alignment horizontal="center"/>
    </xf>
    <xf numFmtId="0" fontId="14" fillId="0" borderId="0" xfId="1" applyFont="1" applyFill="1" applyAlignment="1" applyProtection="1">
      <alignment horizontal="center"/>
    </xf>
    <xf numFmtId="164" fontId="14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0" fontId="12" fillId="0" borderId="0" xfId="1" applyFont="1" applyFill="1"/>
    <xf numFmtId="0" fontId="13" fillId="0" borderId="0" xfId="0" applyFont="1" applyFill="1"/>
    <xf numFmtId="0" fontId="2" fillId="0" borderId="0" xfId="1" applyFont="1" applyAlignment="1" applyProtection="1">
      <alignment horizontal="left"/>
    </xf>
    <xf numFmtId="0" fontId="11" fillId="0" borderId="0" xfId="1" applyFont="1" applyAlignment="1" applyProtection="1"/>
    <xf numFmtId="164" fontId="14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left"/>
    </xf>
    <xf numFmtId="164" fontId="14" fillId="0" borderId="0" xfId="5" applyNumberFormat="1" applyFont="1" applyAlignment="1">
      <alignment horizontal="center" vertical="top"/>
    </xf>
    <xf numFmtId="0" fontId="4" fillId="0" borderId="0" xfId="6" applyFont="1" applyAlignment="1" applyProtection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5" applyFont="1" applyAlignment="1">
      <alignment horizontal="center"/>
    </xf>
    <xf numFmtId="0" fontId="0" fillId="0" borderId="0" xfId="0" applyAlignment="1">
      <alignment horizontal="left"/>
    </xf>
    <xf numFmtId="0" fontId="14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6" applyFont="1" applyAlignment="1" applyProtection="1">
      <alignment horizontal="left"/>
    </xf>
    <xf numFmtId="164" fontId="14" fillId="0" borderId="0" xfId="1" applyNumberFormat="1" applyFont="1" applyFill="1" applyAlignment="1">
      <alignment horizontal="center"/>
    </xf>
    <xf numFmtId="164" fontId="5" fillId="0" borderId="0" xfId="12" applyNumberFormat="1" applyFont="1" applyAlignment="1">
      <alignment horizontal="left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center"/>
    </xf>
    <xf numFmtId="0" fontId="1" fillId="0" borderId="0" xfId="1" applyFont="1"/>
    <xf numFmtId="0" fontId="23" fillId="0" borderId="0" xfId="0" applyFont="1" applyAlignment="1">
      <alignment horizontal="left"/>
    </xf>
    <xf numFmtId="0" fontId="14" fillId="0" borderId="0" xfId="12" quotePrefix="1" applyFont="1" applyAlignment="1">
      <alignment horizontal="center"/>
    </xf>
    <xf numFmtId="0" fontId="14" fillId="0" borderId="0" xfId="3" quotePrefix="1" applyFont="1" applyAlignment="1">
      <alignment horizontal="center"/>
    </xf>
    <xf numFmtId="164" fontId="7" fillId="0" borderId="0" xfId="0" applyNumberFormat="1" applyFont="1"/>
    <xf numFmtId="164" fontId="4" fillId="0" borderId="0" xfId="6" applyNumberFormat="1" applyFont="1" applyAlignment="1" applyProtection="1">
      <alignment horizontal="center"/>
    </xf>
    <xf numFmtId="164" fontId="6" fillId="0" borderId="0" xfId="5" applyNumberFormat="1" applyFont="1"/>
    <xf numFmtId="0" fontId="11" fillId="0" borderId="0" xfId="6" applyFont="1" applyAlignment="1" applyProtection="1">
      <alignment horizontal="center"/>
    </xf>
    <xf numFmtId="0" fontId="2" fillId="0" borderId="0" xfId="0" applyFont="1" applyAlignment="1">
      <alignment horizontal="center"/>
    </xf>
    <xf numFmtId="39" fontId="11" fillId="0" borderId="0" xfId="6" applyNumberFormat="1" applyFont="1" applyAlignment="1" applyProtection="1">
      <alignment horizontal="center"/>
    </xf>
    <xf numFmtId="0" fontId="14" fillId="0" borderId="0" xfId="6" applyFont="1"/>
    <xf numFmtId="0" fontId="12" fillId="0" borderId="0" xfId="6" applyFont="1"/>
    <xf numFmtId="0" fontId="14" fillId="0" borderId="0" xfId="6" applyFont="1" applyAlignment="1" applyProtection="1">
      <alignment horizontal="left"/>
    </xf>
    <xf numFmtId="0" fontId="14" fillId="0" borderId="0" xfId="6" applyFont="1" applyAlignment="1" applyProtection="1">
      <alignment horizontal="center"/>
    </xf>
    <xf numFmtId="166" fontId="14" fillId="0" borderId="0" xfId="6" applyNumberFormat="1" applyFont="1" applyAlignment="1" applyProtection="1">
      <alignment horizontal="center"/>
    </xf>
    <xf numFmtId="164" fontId="14" fillId="0" borderId="0" xfId="6" applyNumberFormat="1" applyFont="1" applyAlignment="1">
      <alignment horizontal="center"/>
    </xf>
    <xf numFmtId="0" fontId="14" fillId="0" borderId="0" xfId="6" applyFont="1" applyAlignment="1">
      <alignment horizontal="center"/>
    </xf>
    <xf numFmtId="164" fontId="14" fillId="0" borderId="0" xfId="6" applyNumberFormat="1" applyFont="1" applyAlignment="1" applyProtection="1">
      <alignment horizontal="left"/>
    </xf>
    <xf numFmtId="0" fontId="14" fillId="0" borderId="0" xfId="6" quotePrefix="1" applyFont="1" applyAlignment="1">
      <alignment horizontal="center"/>
    </xf>
    <xf numFmtId="164" fontId="14" fillId="0" borderId="0" xfId="6" quotePrefix="1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 vertical="center"/>
    </xf>
    <xf numFmtId="2" fontId="14" fillId="0" borderId="0" xfId="6" applyNumberFormat="1" applyFont="1" applyAlignment="1" applyProtection="1">
      <alignment horizontal="center" vertical="center"/>
    </xf>
    <xf numFmtId="4" fontId="14" fillId="0" borderId="0" xfId="6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14" fillId="0" borderId="0" xfId="5" applyFont="1" applyAlignment="1">
      <alignment horizontal="center" vertical="top"/>
    </xf>
    <xf numFmtId="0" fontId="14" fillId="0" borderId="0" xfId="1" applyFont="1" applyAlignment="1">
      <alignment horizontal="left"/>
    </xf>
    <xf numFmtId="0" fontId="2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14" fillId="0" borderId="0" xfId="2" applyFont="1" applyAlignment="1">
      <alignment horizontal="left"/>
    </xf>
    <xf numFmtId="0" fontId="5" fillId="0" borderId="0" xfId="6" applyFont="1" applyAlignment="1">
      <alignment horizontal="left"/>
    </xf>
    <xf numFmtId="0" fontId="14" fillId="0" borderId="0" xfId="7" applyFont="1" applyAlignment="1">
      <alignment horizontal="left"/>
    </xf>
    <xf numFmtId="0" fontId="5" fillId="0" borderId="0" xfId="10" applyFont="1" applyAlignment="1">
      <alignment horizontal="left"/>
    </xf>
    <xf numFmtId="0" fontId="5" fillId="0" borderId="0" xfId="11" applyFont="1" applyAlignment="1">
      <alignment horizontal="left"/>
    </xf>
    <xf numFmtId="0" fontId="14" fillId="0" borderId="0" xfId="12" applyFont="1" applyAlignment="1">
      <alignment horizontal="left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4" fillId="0" borderId="0" xfId="1" applyFont="1" applyAlignment="1">
      <alignment horizontal="center"/>
    </xf>
    <xf numFmtId="0" fontId="4" fillId="0" borderId="0" xfId="5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4" fillId="0" borderId="0" xfId="7" quotePrefix="1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4" fillId="0" borderId="0" xfId="8" quotePrefix="1" applyFont="1" applyAlignment="1" applyProtection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 applyAlignment="1" applyProtection="1">
      <alignment horizontal="center"/>
    </xf>
    <xf numFmtId="0" fontId="4" fillId="0" borderId="0" xfId="9" quotePrefix="1" applyFont="1" applyAlignment="1">
      <alignment horizontal="center"/>
    </xf>
    <xf numFmtId="0" fontId="4" fillId="0" borderId="0" xfId="10" applyFont="1" applyAlignment="1" applyProtection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11" quotePrefix="1" applyFont="1" applyAlignment="1">
      <alignment horizontal="center"/>
    </xf>
    <xf numFmtId="0" fontId="4" fillId="0" borderId="0" xfId="11" applyFont="1" applyAlignment="1" applyProtection="1">
      <alignment horizontal="center"/>
    </xf>
    <xf numFmtId="0" fontId="4" fillId="0" borderId="0" xfId="12" applyFont="1" applyAlignment="1" applyProtection="1">
      <alignment horizontal="center"/>
    </xf>
    <xf numFmtId="0" fontId="4" fillId="0" borderId="0" xfId="12" applyFont="1" applyAlignment="1">
      <alignment horizontal="center"/>
    </xf>
    <xf numFmtId="0" fontId="4" fillId="0" borderId="0" xfId="12" quotePrefix="1" applyFont="1" applyAlignment="1">
      <alignment horizontal="center"/>
    </xf>
    <xf numFmtId="0" fontId="4" fillId="0" borderId="0" xfId="3" applyFont="1" applyAlignment="1" applyProtection="1">
      <alignment horizontal="center"/>
    </xf>
    <xf numFmtId="0" fontId="4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5" applyFont="1" applyAlignment="1">
      <alignment horizontal="left"/>
    </xf>
    <xf numFmtId="164" fontId="14" fillId="0" borderId="0" xfId="6" applyNumberFormat="1" applyFont="1" applyAlignment="1">
      <alignment horizontal="left"/>
    </xf>
    <xf numFmtId="164" fontId="14" fillId="0" borderId="0" xfId="4" applyNumberFormat="1" applyFont="1" applyAlignment="1">
      <alignment horizontal="left"/>
    </xf>
  </cellXfs>
  <cellStyles count="13">
    <cellStyle name="Normal" xfId="0" builtinId="0"/>
    <cellStyle name="Normal_Sheet1" xfId="1"/>
    <cellStyle name="Normal_Sheet10" xfId="2"/>
    <cellStyle name="Normal_Sheet11" xfId="3"/>
    <cellStyle name="Normal_Sheet12" xfId="4"/>
    <cellStyle name="Normal_Sheet2" xfId="5"/>
    <cellStyle name="Normal_Sheet3" xfId="6"/>
    <cellStyle name="Normal_Sheet4" xfId="7"/>
    <cellStyle name="Normal_Sheet5" xfId="8"/>
    <cellStyle name="Normal_Sheet6" xfId="9"/>
    <cellStyle name="Normal_Sheet7" xfId="10"/>
    <cellStyle name="Normal_Sheet8" xfId="11"/>
    <cellStyle name="Normal_Sheet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opLeftCell="A3" zoomScaleNormal="100" workbookViewId="0">
      <pane xSplit="1" ySplit="6" topLeftCell="B15" activePane="bottomRight" state="frozen"/>
      <selection activeCell="C57" sqref="C57"/>
      <selection pane="topRight" activeCell="C57" sqref="C57"/>
      <selection pane="bottomLeft" activeCell="C57" sqref="C57"/>
      <selection pane="bottomRight" activeCell="E34" sqref="E34"/>
    </sheetView>
  </sheetViews>
  <sheetFormatPr defaultColWidth="8.85546875" defaultRowHeight="12.75"/>
  <cols>
    <col min="1" max="3" width="8.85546875" style="51"/>
    <col min="4" max="13" width="9.28515625" style="51" customWidth="1"/>
    <col min="14" max="14" width="1.85546875" style="51" customWidth="1"/>
    <col min="15" max="15" width="12.85546875" style="51" customWidth="1"/>
    <col min="16" max="16" width="11.28515625" style="51" customWidth="1"/>
    <col min="17" max="16384" width="8.85546875" style="51"/>
  </cols>
  <sheetData>
    <row r="1" spans="1:17" ht="15.75">
      <c r="A1" s="296" t="s">
        <v>21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55"/>
    </row>
    <row r="2" spans="1:17" ht="15.75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5"/>
    </row>
    <row r="3" spans="1:17" ht="15.75">
      <c r="A3" s="296" t="s">
        <v>60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55"/>
    </row>
    <row r="4" spans="1:17" ht="15.75">
      <c r="A4" s="296" t="s">
        <v>22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55"/>
    </row>
    <row r="5" spans="1:17" ht="15.75">
      <c r="A5" s="296" t="s">
        <v>58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55"/>
    </row>
    <row r="6" spans="1:17" s="75" customFormat="1" ht="16.5">
      <c r="A6" s="297" t="s">
        <v>24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74"/>
    </row>
    <row r="7" spans="1:17" s="75" customFormat="1" ht="16.5">
      <c r="A7" s="71" t="s">
        <v>0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 t="s">
        <v>0</v>
      </c>
      <c r="N7" s="72"/>
      <c r="O7" s="73" t="s">
        <v>9</v>
      </c>
      <c r="P7" s="73" t="s">
        <v>9</v>
      </c>
      <c r="Q7" s="74"/>
    </row>
    <row r="8" spans="1:17" s="75" customFormat="1" ht="16.5">
      <c r="A8" s="76" t="s">
        <v>1</v>
      </c>
      <c r="B8" s="76" t="s">
        <v>12</v>
      </c>
      <c r="C8" s="239" t="s">
        <v>2</v>
      </c>
      <c r="D8" s="76" t="s">
        <v>13</v>
      </c>
      <c r="E8" s="76" t="s">
        <v>14</v>
      </c>
      <c r="F8" s="76" t="s">
        <v>19</v>
      </c>
      <c r="G8" s="76" t="s">
        <v>15</v>
      </c>
      <c r="H8" s="76" t="s">
        <v>16</v>
      </c>
      <c r="I8" s="76" t="s">
        <v>17</v>
      </c>
      <c r="J8" s="76" t="s">
        <v>18</v>
      </c>
      <c r="K8" s="76" t="s">
        <v>3</v>
      </c>
      <c r="L8" s="76" t="s">
        <v>4</v>
      </c>
      <c r="M8" s="76" t="s">
        <v>5</v>
      </c>
      <c r="N8" s="76"/>
      <c r="O8" s="73" t="s">
        <v>7</v>
      </c>
      <c r="P8" s="73" t="s">
        <v>6</v>
      </c>
      <c r="Q8" s="74"/>
    </row>
    <row r="9" spans="1:17" s="75" customFormat="1" ht="16.5">
      <c r="A9" s="77">
        <v>1990</v>
      </c>
      <c r="B9" s="77">
        <v>834.8</v>
      </c>
      <c r="C9" s="77">
        <v>840.5</v>
      </c>
      <c r="D9" s="77">
        <v>844.4</v>
      </c>
      <c r="E9" s="77">
        <v>841.2</v>
      </c>
      <c r="F9" s="77">
        <v>844.3</v>
      </c>
      <c r="G9" s="77">
        <v>874.2</v>
      </c>
      <c r="H9" s="77">
        <v>870.1</v>
      </c>
      <c r="I9" s="77">
        <v>837.7</v>
      </c>
      <c r="J9" s="77">
        <v>835.3</v>
      </c>
      <c r="K9" s="79">
        <v>837</v>
      </c>
      <c r="L9" s="77">
        <v>841.2</v>
      </c>
      <c r="M9" s="77">
        <v>852.8</v>
      </c>
      <c r="N9" s="77"/>
      <c r="O9" s="78">
        <f>SUM(B9:M9)/12</f>
        <v>846.125</v>
      </c>
      <c r="P9" s="73" t="s">
        <v>26</v>
      </c>
      <c r="Q9" s="74"/>
    </row>
    <row r="10" spans="1:17" s="75" customFormat="1" ht="16.5">
      <c r="A10" s="77">
        <v>1991</v>
      </c>
      <c r="B10" s="79">
        <v>827.2</v>
      </c>
      <c r="C10" s="79">
        <v>829.6</v>
      </c>
      <c r="D10" s="79">
        <v>828.5</v>
      </c>
      <c r="E10" s="79">
        <v>829.9</v>
      </c>
      <c r="F10" s="79">
        <v>832.8</v>
      </c>
      <c r="G10" s="79">
        <v>858.9</v>
      </c>
      <c r="H10" s="79">
        <v>848.8</v>
      </c>
      <c r="I10" s="79">
        <v>826.7</v>
      </c>
      <c r="J10" s="79">
        <v>831.4</v>
      </c>
      <c r="K10" s="79">
        <v>837.8</v>
      </c>
      <c r="L10" s="79">
        <v>844.5</v>
      </c>
      <c r="M10" s="79">
        <v>858.8</v>
      </c>
      <c r="N10" s="79"/>
      <c r="O10" s="78">
        <f t="shared" ref="O10:O28" si="0">SUM(B10:M10)/12</f>
        <v>837.90833333333319</v>
      </c>
      <c r="P10" s="78">
        <f>(SUM(H9:M9)+SUM(B10:G10))/12</f>
        <v>840.08333333333337</v>
      </c>
      <c r="Q10" s="74"/>
    </row>
    <row r="11" spans="1:17" s="75" customFormat="1" ht="16.5">
      <c r="A11" s="77">
        <v>1992</v>
      </c>
      <c r="B11" s="79">
        <v>841</v>
      </c>
      <c r="C11" s="79">
        <v>844.6</v>
      </c>
      <c r="D11" s="79">
        <v>850.6</v>
      </c>
      <c r="E11" s="79">
        <v>848.9</v>
      </c>
      <c r="F11" s="79">
        <v>854</v>
      </c>
      <c r="G11" s="79">
        <v>872.2</v>
      </c>
      <c r="H11" s="79">
        <v>867.7</v>
      </c>
      <c r="I11" s="79">
        <v>850.5</v>
      </c>
      <c r="J11" s="79">
        <v>858.4</v>
      </c>
      <c r="K11" s="79">
        <v>863.9</v>
      </c>
      <c r="L11" s="79">
        <v>867.3</v>
      </c>
      <c r="M11" s="79">
        <v>879.5</v>
      </c>
      <c r="N11" s="79"/>
      <c r="O11" s="78">
        <f t="shared" si="0"/>
        <v>858.21666666666658</v>
      </c>
      <c r="P11" s="78">
        <f t="shared" ref="P11:P33" si="1">(SUM(H10:M10)+SUM(B11:G11))/12</f>
        <v>846.60833333333323</v>
      </c>
      <c r="Q11" s="74"/>
    </row>
    <row r="12" spans="1:17" s="237" customFormat="1" ht="16.5">
      <c r="A12" s="233">
        <v>1993</v>
      </c>
      <c r="B12" s="234">
        <v>859.9</v>
      </c>
      <c r="C12" s="234">
        <v>860.2</v>
      </c>
      <c r="D12" s="234">
        <v>864.1</v>
      </c>
      <c r="E12" s="234">
        <v>867</v>
      </c>
      <c r="F12" s="234">
        <v>869.8</v>
      </c>
      <c r="G12" s="234">
        <v>868.6</v>
      </c>
      <c r="H12" s="234">
        <v>870.8</v>
      </c>
      <c r="I12" s="234">
        <v>876</v>
      </c>
      <c r="J12" s="234">
        <v>865</v>
      </c>
      <c r="K12" s="234">
        <v>874.5</v>
      </c>
      <c r="L12" s="234">
        <v>883.6</v>
      </c>
      <c r="M12" s="234">
        <v>901.9</v>
      </c>
      <c r="N12" s="234"/>
      <c r="O12" s="235">
        <f t="shared" si="0"/>
        <v>871.78333333333342</v>
      </c>
      <c r="P12" s="235">
        <f t="shared" si="1"/>
        <v>864.74166666666679</v>
      </c>
      <c r="Q12" s="236"/>
    </row>
    <row r="13" spans="1:17" s="75" customFormat="1" ht="16.5">
      <c r="A13" s="77">
        <v>1994</v>
      </c>
      <c r="B13" s="79">
        <v>875.6</v>
      </c>
      <c r="C13" s="79">
        <v>878.2</v>
      </c>
      <c r="D13" s="79">
        <v>883.8</v>
      </c>
      <c r="E13" s="79">
        <v>885.1</v>
      </c>
      <c r="F13" s="79">
        <v>889.7</v>
      </c>
      <c r="G13" s="79">
        <v>890.1</v>
      </c>
      <c r="H13" s="79">
        <v>911.9</v>
      </c>
      <c r="I13" s="79">
        <v>912.4</v>
      </c>
      <c r="J13" s="79">
        <v>897.7</v>
      </c>
      <c r="K13" s="79">
        <v>907.2</v>
      </c>
      <c r="L13" s="79">
        <v>912.8</v>
      </c>
      <c r="M13" s="77">
        <v>932.9</v>
      </c>
      <c r="N13" s="77"/>
      <c r="O13" s="78">
        <f t="shared" si="0"/>
        <v>898.11666666666667</v>
      </c>
      <c r="P13" s="78">
        <f t="shared" si="1"/>
        <v>881.19166666666672</v>
      </c>
      <c r="Q13" s="74"/>
    </row>
    <row r="14" spans="1:17" s="75" customFormat="1" ht="16.5">
      <c r="A14" s="77">
        <v>1995</v>
      </c>
      <c r="B14" s="79">
        <v>908.7</v>
      </c>
      <c r="C14" s="79">
        <v>913.9</v>
      </c>
      <c r="D14" s="79">
        <v>919.2</v>
      </c>
      <c r="E14" s="79">
        <v>916</v>
      </c>
      <c r="F14" s="79">
        <v>923</v>
      </c>
      <c r="G14" s="79">
        <v>921.6</v>
      </c>
      <c r="H14" s="79">
        <v>943.4</v>
      </c>
      <c r="I14" s="79">
        <v>941.1</v>
      </c>
      <c r="J14" s="79">
        <v>918.6</v>
      </c>
      <c r="K14" s="79">
        <v>936.5</v>
      </c>
      <c r="L14" s="79">
        <v>947.1</v>
      </c>
      <c r="M14" s="77">
        <v>966.9</v>
      </c>
      <c r="N14" s="77"/>
      <c r="O14" s="78">
        <f t="shared" si="0"/>
        <v>929.66666666666663</v>
      </c>
      <c r="P14" s="78">
        <f t="shared" si="1"/>
        <v>914.77499999999998</v>
      </c>
      <c r="Q14" s="74"/>
    </row>
    <row r="15" spans="1:17" s="75" customFormat="1" ht="16.5">
      <c r="A15" s="77">
        <v>1996</v>
      </c>
      <c r="B15" s="79">
        <v>941.5</v>
      </c>
      <c r="C15" s="79">
        <v>946</v>
      </c>
      <c r="D15" s="79">
        <v>953</v>
      </c>
      <c r="E15" s="79">
        <v>951.5</v>
      </c>
      <c r="F15" s="79">
        <v>959.5</v>
      </c>
      <c r="G15" s="79">
        <v>972.6</v>
      </c>
      <c r="H15" s="79">
        <v>1046.3</v>
      </c>
      <c r="I15" s="79">
        <v>961.7</v>
      </c>
      <c r="J15" s="79">
        <v>955.5</v>
      </c>
      <c r="K15" s="79">
        <v>983.5</v>
      </c>
      <c r="L15" s="79">
        <v>993.3</v>
      </c>
      <c r="M15" s="77">
        <v>1012.4</v>
      </c>
      <c r="N15" s="77"/>
      <c r="O15" s="78">
        <f t="shared" si="0"/>
        <v>973.06666666666661</v>
      </c>
      <c r="P15" s="78">
        <f t="shared" si="1"/>
        <v>948.14166666666677</v>
      </c>
      <c r="Q15" s="74"/>
    </row>
    <row r="16" spans="1:17" s="75" customFormat="1" ht="16.5">
      <c r="A16" s="77">
        <v>1997</v>
      </c>
      <c r="B16" s="79">
        <v>975.1</v>
      </c>
      <c r="C16" s="79">
        <v>978.6</v>
      </c>
      <c r="D16" s="79">
        <v>982.3</v>
      </c>
      <c r="E16" s="79">
        <v>981.6</v>
      </c>
      <c r="F16" s="79">
        <v>987.4</v>
      </c>
      <c r="G16" s="79">
        <v>1012.3</v>
      </c>
      <c r="H16" s="79">
        <v>996.5</v>
      </c>
      <c r="I16" s="79">
        <v>975.9</v>
      </c>
      <c r="J16" s="79">
        <v>980</v>
      </c>
      <c r="K16" s="79">
        <v>988.1</v>
      </c>
      <c r="L16" s="79">
        <v>995.3</v>
      </c>
      <c r="M16" s="77">
        <v>1018.6</v>
      </c>
      <c r="N16" s="77"/>
      <c r="O16" s="78">
        <f t="shared" si="0"/>
        <v>989.30833333333339</v>
      </c>
      <c r="P16" s="78">
        <f t="shared" si="1"/>
        <v>989.16666666666663</v>
      </c>
      <c r="Q16" s="74"/>
    </row>
    <row r="17" spans="1:17" s="75" customFormat="1" ht="16.5">
      <c r="A17" s="77">
        <v>1998</v>
      </c>
      <c r="B17" s="79">
        <v>980.8</v>
      </c>
      <c r="C17" s="79">
        <v>986.4</v>
      </c>
      <c r="D17" s="79">
        <v>993.5</v>
      </c>
      <c r="E17" s="79">
        <v>987.1</v>
      </c>
      <c r="F17" s="79">
        <v>997</v>
      </c>
      <c r="G17" s="79">
        <v>1019.6</v>
      </c>
      <c r="H17" s="79">
        <v>1011.7</v>
      </c>
      <c r="I17" s="79">
        <v>986.6</v>
      </c>
      <c r="J17" s="79">
        <v>988</v>
      </c>
      <c r="K17" s="79">
        <v>987.9</v>
      </c>
      <c r="L17" s="79">
        <v>1001.2</v>
      </c>
      <c r="M17" s="77">
        <v>1023.8</v>
      </c>
      <c r="N17" s="77"/>
      <c r="O17" s="78">
        <f t="shared" si="0"/>
        <v>996.9666666666667</v>
      </c>
      <c r="P17" s="78">
        <f t="shared" si="1"/>
        <v>993.23333333333323</v>
      </c>
      <c r="Q17" s="74"/>
    </row>
    <row r="18" spans="1:17" s="75" customFormat="1" ht="16.5">
      <c r="A18" s="77">
        <v>1999</v>
      </c>
      <c r="B18" s="79">
        <v>990.5</v>
      </c>
      <c r="C18" s="79">
        <v>993.4</v>
      </c>
      <c r="D18" s="79">
        <v>1002.2</v>
      </c>
      <c r="E18" s="79">
        <v>1006.3</v>
      </c>
      <c r="F18" s="79">
        <v>1015.2</v>
      </c>
      <c r="G18" s="79">
        <v>1045.5</v>
      </c>
      <c r="H18" s="79">
        <v>1032.5999999999999</v>
      </c>
      <c r="I18" s="79">
        <v>995.9</v>
      </c>
      <c r="J18" s="79">
        <v>1005.3</v>
      </c>
      <c r="K18" s="79">
        <v>1001.1</v>
      </c>
      <c r="L18" s="79">
        <v>1011.6</v>
      </c>
      <c r="M18" s="77">
        <v>1036.0999999999999</v>
      </c>
      <c r="N18" s="77"/>
      <c r="O18" s="78">
        <f t="shared" si="0"/>
        <v>1011.3083333333334</v>
      </c>
      <c r="P18" s="78">
        <f t="shared" si="1"/>
        <v>1004.3583333333335</v>
      </c>
      <c r="Q18" s="74"/>
    </row>
    <row r="19" spans="1:17" s="75" customFormat="1" ht="16.5">
      <c r="A19" s="77">
        <v>2000</v>
      </c>
      <c r="B19" s="79">
        <v>996.6</v>
      </c>
      <c r="C19" s="79">
        <v>1005.9</v>
      </c>
      <c r="D19" s="79">
        <v>1012.2</v>
      </c>
      <c r="E19" s="79">
        <v>1019.3</v>
      </c>
      <c r="F19" s="79">
        <v>1025.5</v>
      </c>
      <c r="G19" s="79">
        <v>1063.5999999999999</v>
      </c>
      <c r="H19" s="79">
        <v>1046.4000000000001</v>
      </c>
      <c r="I19" s="79">
        <v>1011.1</v>
      </c>
      <c r="J19" s="79">
        <v>1014.2</v>
      </c>
      <c r="K19" s="79">
        <v>1023.3</v>
      </c>
      <c r="L19" s="79">
        <v>1030.5999999999999</v>
      </c>
      <c r="M19" s="77">
        <v>1054.7</v>
      </c>
      <c r="N19" s="77"/>
      <c r="O19" s="78">
        <f t="shared" si="0"/>
        <v>1025.2833333333335</v>
      </c>
      <c r="P19" s="78">
        <f t="shared" si="1"/>
        <v>1017.1416666666668</v>
      </c>
      <c r="Q19" s="74"/>
    </row>
    <row r="20" spans="1:17" s="75" customFormat="1" ht="16.5">
      <c r="A20" s="77">
        <v>2001</v>
      </c>
      <c r="B20" s="79">
        <v>1005.4</v>
      </c>
      <c r="C20" s="79">
        <v>1011.1</v>
      </c>
      <c r="D20" s="79">
        <v>1014.2</v>
      </c>
      <c r="E20" s="79">
        <v>1011.6</v>
      </c>
      <c r="F20" s="79">
        <v>1013.2</v>
      </c>
      <c r="G20" s="79">
        <v>1017.5</v>
      </c>
      <c r="H20" s="79">
        <v>1006.1</v>
      </c>
      <c r="I20" s="79">
        <v>993.2</v>
      </c>
      <c r="J20" s="79">
        <v>998.2</v>
      </c>
      <c r="K20" s="79">
        <v>996.9</v>
      </c>
      <c r="L20" s="79">
        <v>1002.4</v>
      </c>
      <c r="M20" s="77">
        <v>1033.5999999999999</v>
      </c>
      <c r="N20" s="77"/>
      <c r="O20" s="78">
        <f t="shared" si="0"/>
        <v>1008.6166666666667</v>
      </c>
      <c r="P20" s="78">
        <f t="shared" si="1"/>
        <v>1021.1083333333332</v>
      </c>
      <c r="Q20" s="74"/>
    </row>
    <row r="21" spans="1:17" s="75" customFormat="1" ht="16.5">
      <c r="A21" s="77">
        <v>2002</v>
      </c>
      <c r="B21" s="79">
        <v>996</v>
      </c>
      <c r="C21" s="79">
        <v>1000.9</v>
      </c>
      <c r="D21" s="79">
        <v>1001.4</v>
      </c>
      <c r="E21" s="79">
        <v>1001</v>
      </c>
      <c r="F21" s="79">
        <v>1004.5</v>
      </c>
      <c r="G21" s="79">
        <v>1008.3</v>
      </c>
      <c r="H21" s="79">
        <v>1002</v>
      </c>
      <c r="I21" s="79">
        <v>991.6</v>
      </c>
      <c r="J21" s="79">
        <v>999.6</v>
      </c>
      <c r="K21" s="79">
        <v>1002.8</v>
      </c>
      <c r="L21" s="79">
        <v>1007.7</v>
      </c>
      <c r="M21" s="77">
        <v>1043.8</v>
      </c>
      <c r="N21" s="77"/>
      <c r="O21" s="78">
        <f t="shared" si="0"/>
        <v>1004.9666666666667</v>
      </c>
      <c r="P21" s="78">
        <f t="shared" si="1"/>
        <v>1003.5416666666666</v>
      </c>
      <c r="Q21" s="74"/>
    </row>
    <row r="22" spans="1:17" s="75" customFormat="1" ht="16.5">
      <c r="A22" s="77">
        <v>2003</v>
      </c>
      <c r="B22" s="79">
        <v>1002.6</v>
      </c>
      <c r="C22" s="79">
        <v>1010.6</v>
      </c>
      <c r="D22" s="79">
        <v>1019.5</v>
      </c>
      <c r="E22" s="79">
        <v>1016.3</v>
      </c>
      <c r="F22" s="79">
        <v>1020.2</v>
      </c>
      <c r="G22" s="79">
        <v>1024.2</v>
      </c>
      <c r="H22" s="79">
        <v>1017.3</v>
      </c>
      <c r="I22" s="79">
        <v>1012.2</v>
      </c>
      <c r="J22" s="79">
        <v>1022</v>
      </c>
      <c r="K22" s="79">
        <v>1030.5999999999999</v>
      </c>
      <c r="L22" s="79">
        <v>1038.4000000000001</v>
      </c>
      <c r="M22" s="77">
        <v>1075.8</v>
      </c>
      <c r="N22" s="77"/>
      <c r="O22" s="78">
        <f t="shared" si="0"/>
        <v>1024.1416666666667</v>
      </c>
      <c r="P22" s="78">
        <f t="shared" si="1"/>
        <v>1011.7416666666667</v>
      </c>
      <c r="Q22" s="74"/>
    </row>
    <row r="23" spans="1:17" s="75" customFormat="1" ht="16.5">
      <c r="A23" s="77">
        <v>2004</v>
      </c>
      <c r="B23" s="234">
        <v>1028.7</v>
      </c>
      <c r="C23" s="234">
        <v>1031.4000000000001</v>
      </c>
      <c r="D23" s="79">
        <v>1037.3</v>
      </c>
      <c r="E23" s="79">
        <v>1036.2</v>
      </c>
      <c r="F23" s="79">
        <v>1042.0999999999999</v>
      </c>
      <c r="G23" s="79">
        <v>1063.5</v>
      </c>
      <c r="H23" s="79">
        <v>1049.4000000000001</v>
      </c>
      <c r="I23" s="79">
        <v>1039</v>
      </c>
      <c r="J23" s="79">
        <v>1045.5999999999999</v>
      </c>
      <c r="K23" s="79">
        <v>1056.5999999999999</v>
      </c>
      <c r="L23" s="79">
        <v>1063.5999999999999</v>
      </c>
      <c r="M23" s="77">
        <v>1100.8</v>
      </c>
      <c r="N23" s="77"/>
      <c r="O23" s="78">
        <f t="shared" si="0"/>
        <v>1049.5166666666667</v>
      </c>
      <c r="P23" s="78">
        <f t="shared" si="1"/>
        <v>1036.2916666666667</v>
      </c>
      <c r="Q23" s="74"/>
    </row>
    <row r="24" spans="1:17" s="75" customFormat="1" ht="16.5">
      <c r="A24" s="77">
        <v>2005</v>
      </c>
      <c r="B24" s="79">
        <v>1039.5</v>
      </c>
      <c r="C24" s="79">
        <v>1044.2</v>
      </c>
      <c r="D24" s="79">
        <v>1048.4000000000001</v>
      </c>
      <c r="E24" s="79">
        <v>1049.5</v>
      </c>
      <c r="F24" s="79">
        <v>1050.9000000000001</v>
      </c>
      <c r="G24" s="79">
        <v>1051.8</v>
      </c>
      <c r="H24" s="79">
        <v>1040.2</v>
      </c>
      <c r="I24" s="79">
        <v>1034.3</v>
      </c>
      <c r="J24" s="79">
        <v>1043.5</v>
      </c>
      <c r="K24" s="79">
        <v>1050.2</v>
      </c>
      <c r="L24" s="79">
        <v>1066.5</v>
      </c>
      <c r="M24" s="77">
        <v>1095.5999999999999</v>
      </c>
      <c r="N24" s="77"/>
      <c r="O24" s="78">
        <f t="shared" si="0"/>
        <v>1051.2166666666667</v>
      </c>
      <c r="P24" s="78">
        <f t="shared" si="1"/>
        <v>1053.2750000000001</v>
      </c>
      <c r="Q24" s="74"/>
    </row>
    <row r="25" spans="1:17" s="75" customFormat="1" ht="16.5">
      <c r="A25" s="77">
        <v>2006</v>
      </c>
      <c r="B25" s="79">
        <v>1042.8</v>
      </c>
      <c r="C25" s="79">
        <v>1048</v>
      </c>
      <c r="D25" s="79">
        <v>1054.0999999999999</v>
      </c>
      <c r="E25" s="79">
        <v>1045.7</v>
      </c>
      <c r="F25" s="79">
        <v>1046.4000000000001</v>
      </c>
      <c r="G25" s="79">
        <v>1047</v>
      </c>
      <c r="H25" s="79">
        <v>1035.4000000000001</v>
      </c>
      <c r="I25" s="79">
        <v>1026.8</v>
      </c>
      <c r="J25" s="79">
        <v>1030.9000000000001</v>
      </c>
      <c r="K25" s="79">
        <v>1036.2</v>
      </c>
      <c r="L25" s="79">
        <v>1052.7</v>
      </c>
      <c r="M25" s="77">
        <v>1068.3</v>
      </c>
      <c r="N25" s="77"/>
      <c r="O25" s="78">
        <f t="shared" si="0"/>
        <v>1044.5249999999999</v>
      </c>
      <c r="P25" s="78">
        <f t="shared" si="1"/>
        <v>1051.1916666666666</v>
      </c>
      <c r="Q25" s="74"/>
    </row>
    <row r="26" spans="1:17" s="75" customFormat="1" ht="16.5">
      <c r="A26" s="77">
        <v>2007</v>
      </c>
      <c r="B26" s="79">
        <v>1024.5999999999999</v>
      </c>
      <c r="C26" s="79">
        <v>1025.8</v>
      </c>
      <c r="D26" s="79">
        <v>1031.5</v>
      </c>
      <c r="E26" s="79">
        <v>1029.3</v>
      </c>
      <c r="F26" s="79">
        <v>1033.9000000000001</v>
      </c>
      <c r="G26" s="79">
        <v>1038.2</v>
      </c>
      <c r="H26" s="79">
        <v>1035.0999999999999</v>
      </c>
      <c r="I26" s="79">
        <v>1017</v>
      </c>
      <c r="J26" s="79">
        <v>1025.0999999999999</v>
      </c>
      <c r="K26" s="79">
        <v>1024.2</v>
      </c>
      <c r="L26" s="79">
        <v>1034.9000000000001</v>
      </c>
      <c r="M26" s="77">
        <v>1059.5999999999999</v>
      </c>
      <c r="N26" s="77"/>
      <c r="O26" s="78">
        <f t="shared" si="0"/>
        <v>1031.6000000000001</v>
      </c>
      <c r="P26" s="78">
        <f t="shared" si="1"/>
        <v>1036.1333333333334</v>
      </c>
      <c r="Q26" s="74"/>
    </row>
    <row r="27" spans="1:17" ht="16.5">
      <c r="A27" s="77">
        <v>2008</v>
      </c>
      <c r="B27" s="79">
        <v>1010</v>
      </c>
      <c r="C27" s="80">
        <v>1013.3</v>
      </c>
      <c r="D27" s="81">
        <v>1017.9</v>
      </c>
      <c r="E27" s="81">
        <v>1012.7</v>
      </c>
      <c r="F27" s="81">
        <v>1012.4</v>
      </c>
      <c r="G27" s="81">
        <v>1028.7</v>
      </c>
      <c r="H27" s="81">
        <v>1001.3</v>
      </c>
      <c r="I27" s="81">
        <v>996.2</v>
      </c>
      <c r="J27" s="81">
        <v>1007.4</v>
      </c>
      <c r="K27" s="81">
        <v>1004.6</v>
      </c>
      <c r="L27" s="81">
        <v>1011.5</v>
      </c>
      <c r="M27" s="81">
        <v>1047.8</v>
      </c>
      <c r="N27" s="81"/>
      <c r="O27" s="78">
        <f t="shared" si="0"/>
        <v>1013.65</v>
      </c>
      <c r="P27" s="78">
        <f t="shared" si="1"/>
        <v>1024.2416666666666</v>
      </c>
      <c r="Q27" s="255"/>
    </row>
    <row r="28" spans="1:17" ht="16.5">
      <c r="A28" s="77">
        <v>2009</v>
      </c>
      <c r="B28" s="81">
        <v>982.1</v>
      </c>
      <c r="C28" s="81">
        <v>979.5</v>
      </c>
      <c r="D28" s="80">
        <v>980.2</v>
      </c>
      <c r="E28" s="81">
        <v>977.5</v>
      </c>
      <c r="F28" s="81">
        <v>978.4</v>
      </c>
      <c r="G28" s="80">
        <v>985.9</v>
      </c>
      <c r="H28" s="81">
        <v>950.2</v>
      </c>
      <c r="I28" s="81">
        <v>935</v>
      </c>
      <c r="J28" s="80">
        <v>939.3</v>
      </c>
      <c r="K28" s="80">
        <v>945.4</v>
      </c>
      <c r="L28" s="81">
        <v>951.3</v>
      </c>
      <c r="M28" s="81">
        <v>979.3</v>
      </c>
      <c r="N28" s="205"/>
      <c r="O28" s="78">
        <f t="shared" si="0"/>
        <v>965.34166666666636</v>
      </c>
      <c r="P28" s="78">
        <f t="shared" si="1"/>
        <v>996.0333333333333</v>
      </c>
      <c r="Q28" s="255"/>
    </row>
    <row r="29" spans="1:17" ht="16.5">
      <c r="A29" s="77">
        <v>2010</v>
      </c>
      <c r="B29" s="81">
        <v>934</v>
      </c>
      <c r="C29" s="81">
        <v>935.6</v>
      </c>
      <c r="D29" s="81">
        <v>946.5</v>
      </c>
      <c r="E29" s="81">
        <v>931.9</v>
      </c>
      <c r="F29" s="81">
        <v>936.4</v>
      </c>
      <c r="G29" s="80">
        <v>934.2</v>
      </c>
      <c r="H29" s="218">
        <v>918</v>
      </c>
      <c r="I29" s="80">
        <v>912.4</v>
      </c>
      <c r="J29" s="80">
        <v>918.2</v>
      </c>
      <c r="K29" s="81">
        <v>922.3</v>
      </c>
      <c r="L29" s="81">
        <v>931.9</v>
      </c>
      <c r="M29" s="80">
        <v>958.1</v>
      </c>
      <c r="N29" s="205"/>
      <c r="O29" s="78">
        <f>SUM(B29:M29)/12</f>
        <v>931.62499999999989</v>
      </c>
      <c r="P29" s="78">
        <f t="shared" si="1"/>
        <v>943.25833333333321</v>
      </c>
      <c r="Q29" s="255"/>
    </row>
    <row r="30" spans="1:17" ht="16.5">
      <c r="A30" s="77">
        <v>2011</v>
      </c>
      <c r="B30" s="81">
        <v>913.4</v>
      </c>
      <c r="C30" s="81">
        <v>917.3</v>
      </c>
      <c r="D30" s="80">
        <v>921.4</v>
      </c>
      <c r="E30" s="81">
        <v>923.7</v>
      </c>
      <c r="F30" s="81">
        <v>922.2</v>
      </c>
      <c r="G30" s="80">
        <v>924.2</v>
      </c>
      <c r="H30" s="81">
        <v>914.1</v>
      </c>
      <c r="I30" s="81">
        <v>906.3</v>
      </c>
      <c r="J30" s="80">
        <v>916.5</v>
      </c>
      <c r="K30" s="81">
        <v>924.5</v>
      </c>
      <c r="L30" s="81">
        <v>943</v>
      </c>
      <c r="M30" s="81">
        <v>964</v>
      </c>
      <c r="N30" s="220"/>
      <c r="O30" s="78">
        <f>SUM(B30:M30)/12</f>
        <v>924.2166666666667</v>
      </c>
      <c r="P30" s="78">
        <f t="shared" si="1"/>
        <v>923.5916666666667</v>
      </c>
      <c r="Q30" s="255"/>
    </row>
    <row r="31" spans="1:17" ht="16.5">
      <c r="A31" s="77">
        <v>2012</v>
      </c>
      <c r="B31" s="81">
        <v>925.7</v>
      </c>
      <c r="C31" s="81">
        <v>927.1</v>
      </c>
      <c r="D31" s="81">
        <v>932.9</v>
      </c>
      <c r="E31" s="81">
        <v>938.9</v>
      </c>
      <c r="F31" s="81">
        <v>938.7</v>
      </c>
      <c r="G31" s="80">
        <v>943.9</v>
      </c>
      <c r="H31" s="81">
        <v>927</v>
      </c>
      <c r="I31" s="80">
        <v>927.7</v>
      </c>
      <c r="J31" s="80">
        <v>937.7</v>
      </c>
      <c r="K31" s="80">
        <v>945.1</v>
      </c>
      <c r="L31" s="240">
        <v>957</v>
      </c>
      <c r="M31" s="80">
        <v>980.1</v>
      </c>
      <c r="N31" s="241"/>
      <c r="O31" s="78">
        <f>SUM(B31:M31)/12</f>
        <v>940.15000000000009</v>
      </c>
      <c r="P31" s="78">
        <f t="shared" si="1"/>
        <v>931.29999999999984</v>
      </c>
    </row>
    <row r="32" spans="1:17" ht="16.5">
      <c r="A32" s="77">
        <v>2013</v>
      </c>
      <c r="B32" s="81">
        <v>927.5</v>
      </c>
      <c r="C32" s="81">
        <v>928.2</v>
      </c>
      <c r="D32" s="81">
        <v>932.4</v>
      </c>
      <c r="E32" s="81">
        <v>928.1</v>
      </c>
      <c r="F32" s="81">
        <v>929</v>
      </c>
      <c r="G32" s="80">
        <v>926.1</v>
      </c>
      <c r="H32" s="80">
        <v>902.6</v>
      </c>
      <c r="I32" s="80">
        <v>908.1</v>
      </c>
      <c r="J32" s="81">
        <v>913</v>
      </c>
      <c r="K32" s="81">
        <v>922</v>
      </c>
      <c r="L32" s="240">
        <v>934.5</v>
      </c>
      <c r="M32" s="81">
        <v>960</v>
      </c>
      <c r="N32" s="241"/>
      <c r="O32" s="78">
        <f>SUM(B32:M32)/12</f>
        <v>925.95833333333337</v>
      </c>
      <c r="P32" s="78">
        <f t="shared" si="1"/>
        <v>937.15833333333342</v>
      </c>
    </row>
    <row r="33" spans="1:17" ht="16.5">
      <c r="A33" s="77">
        <v>2014</v>
      </c>
      <c r="B33" s="251">
        <v>908.7</v>
      </c>
      <c r="C33" s="206">
        <v>911.5</v>
      </c>
      <c r="D33" s="207">
        <v>915.9</v>
      </c>
      <c r="E33" s="206">
        <v>911.3</v>
      </c>
      <c r="F33" s="206">
        <v>912.3</v>
      </c>
      <c r="G33" s="207">
        <v>901.8</v>
      </c>
      <c r="H33" s="206">
        <v>887.2</v>
      </c>
      <c r="I33" s="206">
        <v>891.1</v>
      </c>
      <c r="J33" s="207">
        <v>899.5</v>
      </c>
      <c r="K33" s="206">
        <v>906.1</v>
      </c>
      <c r="L33" s="207">
        <v>916</v>
      </c>
      <c r="M33" s="206">
        <v>928.6</v>
      </c>
      <c r="O33" s="78">
        <f>SUM(B33:M33)/12</f>
        <v>907.5</v>
      </c>
      <c r="P33" s="78">
        <f t="shared" si="1"/>
        <v>916.80833333333339</v>
      </c>
      <c r="Q33" s="255"/>
    </row>
    <row r="34" spans="1:17" ht="16.5">
      <c r="A34" s="77">
        <v>2015</v>
      </c>
      <c r="B34" s="251">
        <v>902.5</v>
      </c>
      <c r="C34" s="207">
        <v>907.7</v>
      </c>
      <c r="D34" s="207">
        <v>910.8</v>
      </c>
      <c r="E34" s="327" t="s">
        <v>50</v>
      </c>
      <c r="F34" s="206"/>
      <c r="G34" s="207"/>
      <c r="H34" s="206"/>
      <c r="I34" s="206"/>
      <c r="J34" s="207"/>
      <c r="K34" s="206"/>
      <c r="L34" s="206"/>
      <c r="M34" s="206"/>
      <c r="O34" s="78"/>
      <c r="P34" s="78"/>
      <c r="Q34" s="255"/>
    </row>
    <row r="35" spans="1:17" ht="16.5">
      <c r="A35" s="77"/>
      <c r="B35" s="251"/>
      <c r="P35" s="78"/>
      <c r="Q35" s="255"/>
    </row>
    <row r="36" spans="1:17" ht="15.75" customHeight="1">
      <c r="A36" s="3" t="s">
        <v>11</v>
      </c>
      <c r="B36" s="1"/>
      <c r="C36" s="1"/>
      <c r="D36" s="2"/>
      <c r="E36" s="2"/>
      <c r="F36" s="2"/>
      <c r="I36" s="2" t="s">
        <v>52</v>
      </c>
      <c r="J36" s="2"/>
      <c r="K36" s="2"/>
      <c r="L36" s="2"/>
      <c r="M36" s="2"/>
      <c r="N36" s="2"/>
      <c r="P36" s="2"/>
      <c r="Q36" s="255"/>
    </row>
    <row r="37" spans="1:17" ht="15.75">
      <c r="A37" s="238"/>
      <c r="J37" s="293" t="s">
        <v>59</v>
      </c>
      <c r="K37" s="293"/>
      <c r="L37" s="293"/>
      <c r="M37" s="293"/>
      <c r="N37" s="293"/>
      <c r="P37" s="68"/>
    </row>
    <row r="38" spans="1:17" ht="12.75" customHeight="1">
      <c r="A38" s="2"/>
      <c r="I38" s="2"/>
      <c r="J38" s="294" t="s">
        <v>54</v>
      </c>
      <c r="K38" s="294"/>
      <c r="L38" s="294"/>
      <c r="M38" s="294"/>
      <c r="N38" s="294"/>
    </row>
    <row r="42" spans="1:17">
      <c r="J42" s="295"/>
      <c r="K42" s="295"/>
      <c r="L42" s="295"/>
      <c r="M42" s="295"/>
      <c r="N42" s="295"/>
    </row>
    <row r="43" spans="1:17">
      <c r="J43" s="295"/>
      <c r="K43" s="295"/>
      <c r="L43" s="295"/>
      <c r="M43" s="295"/>
      <c r="N43" s="295"/>
    </row>
    <row r="53" spans="8:16" ht="15.75">
      <c r="H53" s="2"/>
      <c r="I53" s="2"/>
      <c r="P53" s="2"/>
    </row>
    <row r="54" spans="8:16" ht="15.75">
      <c r="H54" s="2"/>
      <c r="I54" s="2"/>
    </row>
    <row r="55" spans="8:16">
      <c r="P55" s="68"/>
    </row>
    <row r="56" spans="8:16">
      <c r="L56" s="227"/>
      <c r="M56" s="227"/>
      <c r="N56" s="227"/>
      <c r="O56" s="227"/>
      <c r="P56" s="227"/>
    </row>
    <row r="57" spans="8:16" ht="15">
      <c r="K57" s="256"/>
    </row>
  </sheetData>
  <mergeCells count="9">
    <mergeCell ref="J37:N37"/>
    <mergeCell ref="J38:N38"/>
    <mergeCell ref="J42:N42"/>
    <mergeCell ref="J43:N43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zoomScaleNormal="100" workbookViewId="0">
      <pane xSplit="1" ySplit="6" topLeftCell="B13" activePane="bottomRight" state="frozen"/>
      <selection activeCell="C57" sqref="C57"/>
      <selection pane="topRight" activeCell="C57" sqref="C57"/>
      <selection pane="bottomLeft" activeCell="C57" sqref="C57"/>
      <selection pane="bottomRight" activeCell="E32" sqref="E32"/>
    </sheetView>
  </sheetViews>
  <sheetFormatPr defaultRowHeight="12.75"/>
  <cols>
    <col min="1" max="13" width="9.28515625" customWidth="1"/>
    <col min="14" max="14" width="1.42578125" customWidth="1"/>
    <col min="15" max="15" width="12.28515625" customWidth="1"/>
    <col min="16" max="16" width="10.7109375" customWidth="1"/>
  </cols>
  <sheetData>
    <row r="1" spans="1:16" ht="15.75">
      <c r="A1" s="298" t="s">
        <v>23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</row>
    <row r="2" spans="1:16" ht="15.75">
      <c r="A2" s="298" t="s">
        <v>8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</row>
    <row r="3" spans="1:16" ht="15.75">
      <c r="A3" s="296" t="s">
        <v>58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</row>
    <row r="4" spans="1:16" ht="15.75">
      <c r="A4" s="298" t="s">
        <v>24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</row>
    <row r="5" spans="1:16" s="75" customFormat="1" ht="16.5">
      <c r="A5" s="82" t="s">
        <v>0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4" t="s">
        <v>9</v>
      </c>
      <c r="P5" s="84" t="s">
        <v>9</v>
      </c>
    </row>
    <row r="6" spans="1:16" s="75" customFormat="1" ht="16.5">
      <c r="A6" s="85" t="s">
        <v>1</v>
      </c>
      <c r="B6" s="85" t="s">
        <v>12</v>
      </c>
      <c r="C6" s="85" t="s">
        <v>2</v>
      </c>
      <c r="D6" s="85" t="s">
        <v>13</v>
      </c>
      <c r="E6" s="85" t="s">
        <v>14</v>
      </c>
      <c r="F6" s="85" t="s">
        <v>19</v>
      </c>
      <c r="G6" s="85" t="s">
        <v>15</v>
      </c>
      <c r="H6" s="85" t="s">
        <v>16</v>
      </c>
      <c r="I6" s="85" t="s">
        <v>17</v>
      </c>
      <c r="J6" s="85" t="s">
        <v>18</v>
      </c>
      <c r="K6" s="85" t="s">
        <v>3</v>
      </c>
      <c r="L6" s="85" t="s">
        <v>4</v>
      </c>
      <c r="M6" s="85" t="s">
        <v>5</v>
      </c>
      <c r="N6" s="85"/>
      <c r="O6" s="84" t="s">
        <v>7</v>
      </c>
      <c r="P6" s="84" t="s">
        <v>6</v>
      </c>
    </row>
    <row r="7" spans="1:16" s="75" customFormat="1" ht="16.5">
      <c r="A7" s="86">
        <v>1990</v>
      </c>
      <c r="B7" s="86">
        <v>157.30000000000001</v>
      </c>
      <c r="C7" s="86">
        <v>160.69999999999999</v>
      </c>
      <c r="D7" s="86">
        <v>161.30000000000001</v>
      </c>
      <c r="E7" s="86">
        <v>160.80000000000001</v>
      </c>
      <c r="F7" s="86">
        <v>159.6</v>
      </c>
      <c r="G7" s="87">
        <v>158</v>
      </c>
      <c r="H7" s="86">
        <v>157.19999999999999</v>
      </c>
      <c r="I7" s="86">
        <v>156.80000000000001</v>
      </c>
      <c r="J7" s="86">
        <v>157.1</v>
      </c>
      <c r="K7" s="86">
        <v>159.19999999999999</v>
      </c>
      <c r="L7" s="86">
        <v>158.4</v>
      </c>
      <c r="M7" s="86">
        <v>157.9</v>
      </c>
      <c r="N7" s="86"/>
      <c r="O7" s="78">
        <f>SUM(B7:M7)/12</f>
        <v>158.69166666666669</v>
      </c>
      <c r="P7" s="88" t="s">
        <v>26</v>
      </c>
    </row>
    <row r="8" spans="1:16" s="75" customFormat="1" ht="16.5">
      <c r="A8" s="86">
        <v>1991</v>
      </c>
      <c r="B8" s="86">
        <v>152.6</v>
      </c>
      <c r="C8" s="86">
        <v>153.9</v>
      </c>
      <c r="D8" s="86">
        <v>153.4</v>
      </c>
      <c r="E8" s="86">
        <v>152.6</v>
      </c>
      <c r="F8" s="86">
        <v>153.19999999999999</v>
      </c>
      <c r="G8" s="86">
        <v>152.69999999999999</v>
      </c>
      <c r="H8" s="86">
        <v>152.4</v>
      </c>
      <c r="I8" s="86">
        <v>152.69999999999999</v>
      </c>
      <c r="J8" s="86">
        <v>154.30000000000001</v>
      </c>
      <c r="K8" s="86">
        <v>155.1</v>
      </c>
      <c r="L8" s="86">
        <v>156.4</v>
      </c>
      <c r="M8" s="86">
        <v>156.9</v>
      </c>
      <c r="N8" s="86"/>
      <c r="O8" s="87">
        <v>153.85</v>
      </c>
      <c r="P8" s="78">
        <f>(SUM(H7:M7)+SUM(B8:G8))/12</f>
        <v>155.41666666666666</v>
      </c>
    </row>
    <row r="9" spans="1:16" s="75" customFormat="1" ht="16.5">
      <c r="A9" s="86">
        <v>1992</v>
      </c>
      <c r="B9" s="86">
        <v>152.30000000000001</v>
      </c>
      <c r="C9" s="86">
        <v>153.5</v>
      </c>
      <c r="D9" s="86">
        <v>154.9</v>
      </c>
      <c r="E9" s="86">
        <v>154.5</v>
      </c>
      <c r="F9" s="86">
        <v>154.80000000000001</v>
      </c>
      <c r="G9" s="86">
        <v>154.9</v>
      </c>
      <c r="H9" s="87">
        <v>153</v>
      </c>
      <c r="I9" s="86">
        <v>153.4</v>
      </c>
      <c r="J9" s="87">
        <v>154</v>
      </c>
      <c r="K9" s="86">
        <v>155.69999999999999</v>
      </c>
      <c r="L9" s="86">
        <v>156.19999999999999</v>
      </c>
      <c r="M9" s="86">
        <v>157.30000000000001</v>
      </c>
      <c r="N9" s="86"/>
      <c r="O9" s="87">
        <v>154.54166666666669</v>
      </c>
      <c r="P9" s="78">
        <f t="shared" ref="P9:P31" si="0">(SUM(H8:M8)+SUM(B9:G9))/12</f>
        <v>154.39166666666665</v>
      </c>
    </row>
    <row r="10" spans="1:16" s="75" customFormat="1" ht="16.5">
      <c r="A10" s="86">
        <v>1993</v>
      </c>
      <c r="B10" s="86">
        <v>153.6</v>
      </c>
      <c r="C10" s="86">
        <v>154.69999999999999</v>
      </c>
      <c r="D10" s="86">
        <v>155.5</v>
      </c>
      <c r="E10" s="86">
        <v>155.5</v>
      </c>
      <c r="F10" s="86">
        <v>156.4</v>
      </c>
      <c r="G10" s="86">
        <v>156.19999999999999</v>
      </c>
      <c r="H10" s="86">
        <v>155.30000000000001</v>
      </c>
      <c r="I10" s="86">
        <v>156.5</v>
      </c>
      <c r="J10" s="86">
        <v>156.9</v>
      </c>
      <c r="K10" s="86">
        <v>153.9</v>
      </c>
      <c r="L10" s="86">
        <v>154.5</v>
      </c>
      <c r="M10" s="86">
        <v>155.5</v>
      </c>
      <c r="N10" s="86"/>
      <c r="O10" s="87">
        <v>155.375</v>
      </c>
      <c r="P10" s="78">
        <f t="shared" si="0"/>
        <v>155.12499999999997</v>
      </c>
    </row>
    <row r="11" spans="1:16" s="75" customFormat="1" ht="16.5">
      <c r="A11" s="86">
        <v>1994</v>
      </c>
      <c r="B11" s="86">
        <v>152.69999999999999</v>
      </c>
      <c r="C11" s="86">
        <v>154.1</v>
      </c>
      <c r="D11" s="86">
        <v>154.4</v>
      </c>
      <c r="E11" s="86">
        <v>155.19999999999999</v>
      </c>
      <c r="F11" s="86">
        <v>155.4</v>
      </c>
      <c r="G11" s="86">
        <v>155.69999999999999</v>
      </c>
      <c r="H11" s="86">
        <v>153.80000000000001</v>
      </c>
      <c r="I11" s="86">
        <v>155.19999999999999</v>
      </c>
      <c r="J11" s="86">
        <v>156.4</v>
      </c>
      <c r="K11" s="86">
        <v>157.9</v>
      </c>
      <c r="L11" s="86">
        <v>157.69999999999999</v>
      </c>
      <c r="M11" s="86">
        <v>158.6</v>
      </c>
      <c r="N11" s="86"/>
      <c r="O11" s="87">
        <v>155.59166666666667</v>
      </c>
      <c r="P11" s="78">
        <f t="shared" si="0"/>
        <v>155.00833333333333</v>
      </c>
    </row>
    <row r="12" spans="1:16" s="75" customFormat="1" ht="16.5">
      <c r="A12" s="86">
        <v>1995</v>
      </c>
      <c r="B12" s="86">
        <v>157.5</v>
      </c>
      <c r="C12" s="86">
        <v>158.80000000000001</v>
      </c>
      <c r="D12" s="86">
        <v>159.80000000000001</v>
      </c>
      <c r="E12" s="86">
        <v>158.6</v>
      </c>
      <c r="F12" s="86">
        <v>158.80000000000001</v>
      </c>
      <c r="G12" s="86">
        <v>158.4</v>
      </c>
      <c r="H12" s="86">
        <v>158.1</v>
      </c>
      <c r="I12" s="86">
        <v>158.19999999999999</v>
      </c>
      <c r="J12" s="86">
        <v>158.69999999999999</v>
      </c>
      <c r="K12" s="86">
        <v>159.80000000000001</v>
      </c>
      <c r="L12" s="86">
        <v>160.19999999999999</v>
      </c>
      <c r="M12" s="86">
        <v>161.6</v>
      </c>
      <c r="N12" s="86"/>
      <c r="O12" s="87">
        <v>159.04166666666666</v>
      </c>
      <c r="P12" s="78">
        <f t="shared" si="0"/>
        <v>157.625</v>
      </c>
    </row>
    <row r="13" spans="1:16" s="75" customFormat="1" ht="16.5">
      <c r="A13" s="86">
        <v>1996</v>
      </c>
      <c r="B13" s="86">
        <v>158.69999999999999</v>
      </c>
      <c r="C13" s="86">
        <v>156.5</v>
      </c>
      <c r="D13" s="86">
        <v>156.19999999999999</v>
      </c>
      <c r="E13" s="87">
        <v>158</v>
      </c>
      <c r="F13" s="86">
        <v>158.6</v>
      </c>
      <c r="G13" s="86">
        <v>158.1</v>
      </c>
      <c r="H13" s="86">
        <v>155.69999999999999</v>
      </c>
      <c r="I13" s="86">
        <v>157.30000000000001</v>
      </c>
      <c r="J13" s="86">
        <v>155.4</v>
      </c>
      <c r="K13" s="86">
        <v>158.1</v>
      </c>
      <c r="L13" s="86">
        <v>159.19999999999999</v>
      </c>
      <c r="M13" s="86">
        <v>159.5</v>
      </c>
      <c r="N13" s="86"/>
      <c r="O13" s="87">
        <v>157.60833333333332</v>
      </c>
      <c r="P13" s="78">
        <f t="shared" si="0"/>
        <v>158.55833333333334</v>
      </c>
    </row>
    <row r="14" spans="1:16" s="75" customFormat="1" ht="16.5">
      <c r="A14" s="86">
        <v>1997</v>
      </c>
      <c r="B14" s="86">
        <v>153.1</v>
      </c>
      <c r="C14" s="86">
        <v>154.6</v>
      </c>
      <c r="D14" s="87">
        <v>156</v>
      </c>
      <c r="E14" s="86">
        <v>156.1</v>
      </c>
      <c r="F14" s="86">
        <v>155.1</v>
      </c>
      <c r="G14" s="86">
        <v>155.9</v>
      </c>
      <c r="H14" s="86">
        <v>153.80000000000001</v>
      </c>
      <c r="I14" s="86">
        <v>153.6</v>
      </c>
      <c r="J14" s="86">
        <v>154.6</v>
      </c>
      <c r="K14" s="86">
        <v>154.80000000000001</v>
      </c>
      <c r="L14" s="87">
        <v>154</v>
      </c>
      <c r="M14" s="86">
        <v>154.19999999999999</v>
      </c>
      <c r="N14" s="86"/>
      <c r="O14" s="87">
        <v>154.65</v>
      </c>
      <c r="P14" s="78">
        <f t="shared" si="0"/>
        <v>156.33333333333334</v>
      </c>
    </row>
    <row r="15" spans="1:16" s="75" customFormat="1" ht="16.5">
      <c r="A15" s="86">
        <v>1998</v>
      </c>
      <c r="B15" s="86">
        <v>148.4</v>
      </c>
      <c r="C15" s="86">
        <v>149.80000000000001</v>
      </c>
      <c r="D15" s="86">
        <v>149.69999999999999</v>
      </c>
      <c r="E15" s="86">
        <v>148.19999999999999</v>
      </c>
      <c r="F15" s="87">
        <v>148</v>
      </c>
      <c r="G15" s="86">
        <v>147.69999999999999</v>
      </c>
      <c r="H15" s="86">
        <v>147.30000000000001</v>
      </c>
      <c r="I15" s="86">
        <v>147.19999999999999</v>
      </c>
      <c r="J15" s="87">
        <v>147</v>
      </c>
      <c r="K15" s="86">
        <v>144.5</v>
      </c>
      <c r="L15" s="86">
        <v>146.6</v>
      </c>
      <c r="M15" s="86">
        <v>147.30000000000001</v>
      </c>
      <c r="N15" s="86"/>
      <c r="O15" s="87">
        <v>147.64166666666665</v>
      </c>
      <c r="P15" s="78">
        <f t="shared" si="0"/>
        <v>151.4</v>
      </c>
    </row>
    <row r="16" spans="1:16" s="75" customFormat="1" ht="16.5">
      <c r="A16" s="86">
        <v>1999</v>
      </c>
      <c r="B16" s="86">
        <v>143.5</v>
      </c>
      <c r="C16" s="86">
        <v>143.4</v>
      </c>
      <c r="D16" s="86">
        <v>142.80000000000001</v>
      </c>
      <c r="E16" s="86">
        <v>146.30000000000001</v>
      </c>
      <c r="F16" s="86">
        <v>146.4</v>
      </c>
      <c r="G16" s="86">
        <v>146.1</v>
      </c>
      <c r="H16" s="87">
        <v>145</v>
      </c>
      <c r="I16" s="86">
        <v>144.19999999999999</v>
      </c>
      <c r="J16" s="86">
        <v>144.1</v>
      </c>
      <c r="K16" s="86">
        <v>141.5</v>
      </c>
      <c r="L16" s="86">
        <v>142.6</v>
      </c>
      <c r="M16" s="86">
        <v>143.19999999999999</v>
      </c>
      <c r="N16" s="86"/>
      <c r="O16" s="87">
        <v>144.09166666666667</v>
      </c>
      <c r="P16" s="78">
        <f t="shared" si="0"/>
        <v>145.70000000000002</v>
      </c>
    </row>
    <row r="17" spans="1:17" s="75" customFormat="1" ht="16.5">
      <c r="A17" s="86">
        <v>2000</v>
      </c>
      <c r="B17" s="86">
        <v>141.9</v>
      </c>
      <c r="C17" s="86">
        <v>142.9</v>
      </c>
      <c r="D17" s="86">
        <v>141.9</v>
      </c>
      <c r="E17" s="86">
        <v>142.69999999999999</v>
      </c>
      <c r="F17" s="86">
        <v>142.9</v>
      </c>
      <c r="G17" s="86">
        <v>142.30000000000001</v>
      </c>
      <c r="H17" s="86">
        <v>142.69999999999999</v>
      </c>
      <c r="I17" s="86">
        <v>142.1</v>
      </c>
      <c r="J17" s="86">
        <v>142.80000000000001</v>
      </c>
      <c r="K17" s="86">
        <v>142.9</v>
      </c>
      <c r="L17" s="86">
        <v>143.30000000000001</v>
      </c>
      <c r="M17" s="86">
        <v>144.4</v>
      </c>
      <c r="N17" s="86"/>
      <c r="O17" s="87">
        <v>142.73333333333335</v>
      </c>
      <c r="P17" s="78">
        <f t="shared" si="0"/>
        <v>142.93333333333334</v>
      </c>
    </row>
    <row r="18" spans="1:17" s="75" customFormat="1" ht="16.5">
      <c r="A18" s="86">
        <v>2001</v>
      </c>
      <c r="B18" s="87">
        <v>137</v>
      </c>
      <c r="C18" s="87">
        <v>137.5</v>
      </c>
      <c r="D18" s="87">
        <v>137.30000000000001</v>
      </c>
      <c r="E18" s="87">
        <v>135.80000000000001</v>
      </c>
      <c r="F18" s="87">
        <v>134.80000000000001</v>
      </c>
      <c r="G18" s="87">
        <v>134.9</v>
      </c>
      <c r="H18" s="87">
        <v>129.80000000000001</v>
      </c>
      <c r="I18" s="87">
        <v>127.5</v>
      </c>
      <c r="J18" s="87">
        <v>127.5</v>
      </c>
      <c r="K18" s="87">
        <v>126.5</v>
      </c>
      <c r="L18" s="87">
        <v>126</v>
      </c>
      <c r="M18" s="87">
        <v>127.2</v>
      </c>
      <c r="N18" s="87"/>
      <c r="O18" s="87">
        <v>131.80833333333334</v>
      </c>
      <c r="P18" s="78">
        <f t="shared" si="0"/>
        <v>139.625</v>
      </c>
    </row>
    <row r="19" spans="1:17" s="75" customFormat="1" ht="16.5">
      <c r="A19" s="86">
        <v>2002</v>
      </c>
      <c r="B19" s="87">
        <v>121.6</v>
      </c>
      <c r="C19" s="87">
        <v>121.3</v>
      </c>
      <c r="D19" s="87">
        <v>121.2</v>
      </c>
      <c r="E19" s="87">
        <v>122.3</v>
      </c>
      <c r="F19" s="87">
        <v>123.5</v>
      </c>
      <c r="G19" s="87">
        <v>123.2</v>
      </c>
      <c r="H19" s="87">
        <v>119.5</v>
      </c>
      <c r="I19" s="87">
        <v>120</v>
      </c>
      <c r="J19" s="87">
        <v>120.1</v>
      </c>
      <c r="K19" s="87">
        <v>119.2</v>
      </c>
      <c r="L19" s="87">
        <v>119.6</v>
      </c>
      <c r="M19" s="87">
        <v>122.1</v>
      </c>
      <c r="N19" s="87"/>
      <c r="O19" s="87">
        <v>121.125</v>
      </c>
      <c r="P19" s="78">
        <f t="shared" si="0"/>
        <v>124.8</v>
      </c>
    </row>
    <row r="20" spans="1:17" s="75" customFormat="1" ht="16.5">
      <c r="A20" s="86">
        <v>2003</v>
      </c>
      <c r="B20" s="87">
        <v>116.1</v>
      </c>
      <c r="C20" s="87">
        <v>117.5</v>
      </c>
      <c r="D20" s="87">
        <v>118.4</v>
      </c>
      <c r="E20" s="87">
        <v>117.7</v>
      </c>
      <c r="F20" s="87">
        <v>117.2</v>
      </c>
      <c r="G20" s="87">
        <v>117.7</v>
      </c>
      <c r="H20" s="89">
        <v>116.2</v>
      </c>
      <c r="I20" s="87">
        <v>117</v>
      </c>
      <c r="J20" s="87">
        <v>117.7</v>
      </c>
      <c r="K20" s="89">
        <v>119.4</v>
      </c>
      <c r="L20" s="89">
        <v>120.8</v>
      </c>
      <c r="M20" s="89">
        <v>122.4</v>
      </c>
      <c r="N20" s="87"/>
      <c r="O20" s="87">
        <v>118.175</v>
      </c>
      <c r="P20" s="78">
        <f t="shared" si="0"/>
        <v>118.75833333333333</v>
      </c>
    </row>
    <row r="21" spans="1:17" s="75" customFormat="1" ht="16.5">
      <c r="A21" s="86">
        <v>2004</v>
      </c>
      <c r="B21" s="87">
        <v>117.6</v>
      </c>
      <c r="C21" s="87">
        <v>118.4</v>
      </c>
      <c r="D21" s="87">
        <v>118.6</v>
      </c>
      <c r="E21" s="90">
        <v>117.4</v>
      </c>
      <c r="F21" s="89">
        <v>117.5</v>
      </c>
      <c r="G21" s="87">
        <v>118.3</v>
      </c>
      <c r="H21" s="90">
        <v>117</v>
      </c>
      <c r="I21" s="87">
        <v>118</v>
      </c>
      <c r="J21" s="89">
        <v>118.1</v>
      </c>
      <c r="K21" s="89">
        <v>118.3</v>
      </c>
      <c r="L21" s="89">
        <v>119.2</v>
      </c>
      <c r="M21" s="89">
        <v>121.1</v>
      </c>
      <c r="N21" s="91"/>
      <c r="O21" s="87">
        <v>118.29166666666664</v>
      </c>
      <c r="P21" s="78">
        <f t="shared" si="0"/>
        <v>118.44166666666665</v>
      </c>
    </row>
    <row r="22" spans="1:17" s="75" customFormat="1" ht="16.5">
      <c r="A22" s="86">
        <v>2005</v>
      </c>
      <c r="B22" s="87">
        <v>116.9</v>
      </c>
      <c r="C22" s="87">
        <v>116.9</v>
      </c>
      <c r="D22" s="90">
        <v>117</v>
      </c>
      <c r="E22" s="90">
        <v>115.3</v>
      </c>
      <c r="F22" s="90">
        <v>115</v>
      </c>
      <c r="G22" s="90">
        <v>115</v>
      </c>
      <c r="H22" s="90">
        <v>113.7</v>
      </c>
      <c r="I22" s="87">
        <v>112.9</v>
      </c>
      <c r="J22" s="90">
        <v>113.5</v>
      </c>
      <c r="K22" s="90">
        <v>114.5</v>
      </c>
      <c r="L22" s="89">
        <v>115.5</v>
      </c>
      <c r="M22" s="89">
        <v>117.2</v>
      </c>
      <c r="N22" s="91"/>
      <c r="O22" s="87">
        <v>115.28333333333335</v>
      </c>
      <c r="P22" s="78">
        <f t="shared" si="0"/>
        <v>117.31666666666668</v>
      </c>
    </row>
    <row r="23" spans="1:17" s="75" customFormat="1" ht="16.5">
      <c r="A23" s="86">
        <v>2006</v>
      </c>
      <c r="B23" s="87">
        <v>111.4</v>
      </c>
      <c r="C23" s="87">
        <v>111.5</v>
      </c>
      <c r="D23" s="89">
        <v>111.3</v>
      </c>
      <c r="E23" s="90">
        <v>109.9</v>
      </c>
      <c r="F23" s="90">
        <v>110.1</v>
      </c>
      <c r="G23" s="89">
        <v>109.5</v>
      </c>
      <c r="H23" s="90">
        <v>108.7</v>
      </c>
      <c r="I23" s="87">
        <v>108.5</v>
      </c>
      <c r="J23" s="89">
        <v>108.3</v>
      </c>
      <c r="K23" s="90">
        <v>108.4</v>
      </c>
      <c r="L23" s="89">
        <v>109.1</v>
      </c>
      <c r="M23" s="90">
        <v>110.4</v>
      </c>
      <c r="N23" s="92"/>
      <c r="O23" s="87">
        <v>109.75833333333334</v>
      </c>
      <c r="P23" s="78">
        <f t="shared" si="0"/>
        <v>112.58333333333333</v>
      </c>
    </row>
    <row r="24" spans="1:17" s="75" customFormat="1" ht="16.5">
      <c r="A24" s="86">
        <v>2007</v>
      </c>
      <c r="B24" s="87">
        <v>107</v>
      </c>
      <c r="C24" s="87">
        <v>107.2</v>
      </c>
      <c r="D24" s="89">
        <v>106.7</v>
      </c>
      <c r="E24" s="90">
        <v>106.4</v>
      </c>
      <c r="F24" s="90">
        <v>106.7</v>
      </c>
      <c r="G24" s="89">
        <v>106.9</v>
      </c>
      <c r="H24" s="90">
        <v>106.6</v>
      </c>
      <c r="I24" s="87">
        <v>105.9</v>
      </c>
      <c r="J24" s="89">
        <v>106.1</v>
      </c>
      <c r="K24" s="90">
        <v>105.4</v>
      </c>
      <c r="L24" s="89">
        <v>105.9</v>
      </c>
      <c r="M24" s="90">
        <v>106.9</v>
      </c>
      <c r="N24" s="92"/>
      <c r="O24" s="87">
        <v>106.47499999999999</v>
      </c>
      <c r="P24" s="78">
        <f t="shared" si="0"/>
        <v>107.85833333333333</v>
      </c>
    </row>
    <row r="25" spans="1:17" s="75" customFormat="1" ht="16.5">
      <c r="A25" s="86">
        <v>2008</v>
      </c>
      <c r="B25" s="89">
        <v>102.6</v>
      </c>
      <c r="C25" s="90">
        <v>102.5</v>
      </c>
      <c r="D25" s="90">
        <v>102.5</v>
      </c>
      <c r="E25" s="89">
        <v>101.7</v>
      </c>
      <c r="F25" s="90">
        <v>101.5</v>
      </c>
      <c r="G25" s="90">
        <v>101</v>
      </c>
      <c r="H25" s="90">
        <v>100.5</v>
      </c>
      <c r="I25" s="89">
        <v>99.7</v>
      </c>
      <c r="J25" s="90">
        <v>100.1</v>
      </c>
      <c r="K25" s="90">
        <v>99.2</v>
      </c>
      <c r="L25" s="89">
        <v>99.2</v>
      </c>
      <c r="M25" s="89">
        <v>101.1</v>
      </c>
      <c r="N25" s="89"/>
      <c r="O25" s="78">
        <f t="shared" ref="O25:O29" si="1">SUM(B25:M25)/12</f>
        <v>100.96666666666665</v>
      </c>
      <c r="P25" s="78">
        <f t="shared" si="0"/>
        <v>104.05</v>
      </c>
    </row>
    <row r="26" spans="1:17" s="75" customFormat="1" ht="16.5">
      <c r="A26" s="86">
        <v>2009</v>
      </c>
      <c r="B26" s="87">
        <v>96</v>
      </c>
      <c r="C26" s="90">
        <v>95</v>
      </c>
      <c r="D26" s="89">
        <v>93.6</v>
      </c>
      <c r="E26" s="206">
        <v>92.9</v>
      </c>
      <c r="F26" s="90">
        <v>92</v>
      </c>
      <c r="G26" s="90">
        <v>91.4</v>
      </c>
      <c r="H26" s="89">
        <v>89.9</v>
      </c>
      <c r="I26" s="89">
        <v>89.6</v>
      </c>
      <c r="J26" s="89">
        <v>89.7</v>
      </c>
      <c r="K26" s="90">
        <v>89.3</v>
      </c>
      <c r="L26" s="89">
        <v>89.4</v>
      </c>
      <c r="M26" s="89">
        <v>90.3</v>
      </c>
      <c r="N26" s="89"/>
      <c r="O26" s="78">
        <f t="shared" si="1"/>
        <v>91.591666666666654</v>
      </c>
      <c r="P26" s="78">
        <f t="shared" si="0"/>
        <v>96.72499999999998</v>
      </c>
    </row>
    <row r="27" spans="1:17" s="75" customFormat="1" ht="16.5">
      <c r="A27" s="86">
        <v>2010</v>
      </c>
      <c r="B27" s="87">
        <v>87.9</v>
      </c>
      <c r="C27" s="90">
        <v>87.5</v>
      </c>
      <c r="D27" s="90">
        <v>87</v>
      </c>
      <c r="E27" s="206">
        <v>86.5</v>
      </c>
      <c r="F27" s="90">
        <v>86.4</v>
      </c>
      <c r="G27" s="90">
        <v>86.4</v>
      </c>
      <c r="H27" s="89">
        <v>85.5</v>
      </c>
      <c r="I27" s="89">
        <v>85.8</v>
      </c>
      <c r="J27" s="89">
        <v>86.4</v>
      </c>
      <c r="K27" s="90">
        <v>86.8</v>
      </c>
      <c r="L27" s="90">
        <v>87</v>
      </c>
      <c r="M27" s="89">
        <v>88.1</v>
      </c>
      <c r="N27" s="89"/>
      <c r="O27" s="78">
        <f t="shared" si="1"/>
        <v>86.774999999999977</v>
      </c>
      <c r="P27" s="78">
        <f t="shared" si="0"/>
        <v>88.324999999999989</v>
      </c>
    </row>
    <row r="28" spans="1:17" s="75" customFormat="1" ht="16.5">
      <c r="A28" s="86">
        <v>2011</v>
      </c>
      <c r="B28" s="87">
        <v>85</v>
      </c>
      <c r="C28" s="90">
        <v>85</v>
      </c>
      <c r="D28" s="89">
        <v>85.1</v>
      </c>
      <c r="E28" s="206">
        <v>84.9</v>
      </c>
      <c r="F28" s="90">
        <v>84.7</v>
      </c>
      <c r="G28" s="90">
        <v>83.7</v>
      </c>
      <c r="H28" s="89">
        <v>83.5</v>
      </c>
      <c r="I28" s="90">
        <v>83.5</v>
      </c>
      <c r="J28" s="89">
        <v>83.7</v>
      </c>
      <c r="K28" s="90">
        <v>83.1</v>
      </c>
      <c r="L28" s="89">
        <v>83.5</v>
      </c>
      <c r="M28" s="89">
        <v>84.9</v>
      </c>
      <c r="N28" s="221"/>
      <c r="O28" s="78">
        <f t="shared" si="1"/>
        <v>84.216666666666669</v>
      </c>
      <c r="P28" s="78">
        <f t="shared" si="0"/>
        <v>85.666666666666671</v>
      </c>
    </row>
    <row r="29" spans="1:17" ht="16.5">
      <c r="A29" s="86">
        <v>2012</v>
      </c>
      <c r="B29" s="90">
        <v>84</v>
      </c>
      <c r="C29" s="89">
        <v>83.8</v>
      </c>
      <c r="D29" s="89">
        <v>83.8</v>
      </c>
      <c r="E29" s="89">
        <v>82.8</v>
      </c>
      <c r="F29" s="89">
        <v>82.8</v>
      </c>
      <c r="G29" s="90">
        <v>82.6</v>
      </c>
      <c r="H29" s="242">
        <v>81</v>
      </c>
      <c r="I29" s="81">
        <v>80.900000000000006</v>
      </c>
      <c r="J29" s="81">
        <v>80.7</v>
      </c>
      <c r="K29" s="80">
        <v>80.3</v>
      </c>
      <c r="L29" s="81">
        <v>80.2</v>
      </c>
      <c r="M29" s="80">
        <v>80.8</v>
      </c>
      <c r="N29" s="283"/>
      <c r="O29" s="78">
        <f t="shared" si="1"/>
        <v>81.975000000000009</v>
      </c>
      <c r="P29" s="78">
        <f t="shared" si="0"/>
        <v>83.5</v>
      </c>
      <c r="Q29" s="75"/>
    </row>
    <row r="30" spans="1:17" ht="16.5">
      <c r="A30" s="86">
        <v>2013</v>
      </c>
      <c r="B30" s="90">
        <v>77.2</v>
      </c>
      <c r="C30" s="89">
        <v>77.099999999999994</v>
      </c>
      <c r="D30" s="89">
        <v>77.5</v>
      </c>
      <c r="E30" s="89">
        <v>76.599999999999994</v>
      </c>
      <c r="F30" s="89">
        <v>76.2</v>
      </c>
      <c r="G30" s="90">
        <v>76.2</v>
      </c>
      <c r="H30" s="242">
        <v>75.099999999999994</v>
      </c>
      <c r="I30" s="81">
        <v>74.599999999999994</v>
      </c>
      <c r="J30" s="81">
        <v>75.099999999999994</v>
      </c>
      <c r="K30" s="80">
        <v>76.3</v>
      </c>
      <c r="L30" s="81">
        <v>77.099999999999994</v>
      </c>
      <c r="M30" s="81">
        <v>78.400000000000006</v>
      </c>
      <c r="N30" s="283"/>
      <c r="O30" s="78">
        <f>SUM(B30:M30)/12</f>
        <v>76.45</v>
      </c>
      <c r="P30" s="78">
        <f t="shared" si="0"/>
        <v>78.725000000000009</v>
      </c>
      <c r="Q30" s="75"/>
    </row>
    <row r="31" spans="1:17" ht="16.5">
      <c r="A31" s="86">
        <v>2014</v>
      </c>
      <c r="B31" s="90">
        <v>74.8</v>
      </c>
      <c r="C31" s="89">
        <v>75.099999999999994</v>
      </c>
      <c r="D31" s="90">
        <v>75.3</v>
      </c>
      <c r="E31" s="89">
        <v>74.5</v>
      </c>
      <c r="F31" s="89">
        <v>74.7</v>
      </c>
      <c r="G31" s="90">
        <v>75</v>
      </c>
      <c r="H31" s="282">
        <v>74.099999999999994</v>
      </c>
      <c r="I31" s="81">
        <v>74.400000000000006</v>
      </c>
      <c r="J31" s="80">
        <v>75.2</v>
      </c>
      <c r="K31" s="81">
        <v>75</v>
      </c>
      <c r="L31" s="80">
        <v>74.8</v>
      </c>
      <c r="M31" s="80">
        <v>75.599999999999994</v>
      </c>
      <c r="N31" s="208"/>
      <c r="O31" s="78">
        <f>SUM(B31:M31)/12</f>
        <v>74.875</v>
      </c>
      <c r="P31" s="78">
        <f t="shared" si="0"/>
        <v>75.499999999999986</v>
      </c>
      <c r="Q31" s="75"/>
    </row>
    <row r="32" spans="1:17" ht="16.5">
      <c r="A32" s="86">
        <v>2015</v>
      </c>
      <c r="B32" s="90">
        <v>74.099999999999994</v>
      </c>
      <c r="C32" s="89">
        <v>74.099999999999994</v>
      </c>
      <c r="D32" s="90">
        <v>74.5</v>
      </c>
      <c r="E32" s="328" t="s">
        <v>50</v>
      </c>
      <c r="F32" s="89"/>
      <c r="G32" s="90"/>
      <c r="H32" s="282"/>
      <c r="I32" s="81"/>
      <c r="J32" s="80"/>
      <c r="K32" s="81"/>
      <c r="L32" s="80"/>
      <c r="M32" s="80"/>
      <c r="N32" s="208"/>
      <c r="O32" s="78"/>
      <c r="P32" s="78"/>
      <c r="Q32" s="75"/>
    </row>
    <row r="33" spans="1:17" ht="16.5">
      <c r="A33" s="86"/>
      <c r="B33" s="90"/>
      <c r="C33" s="89"/>
      <c r="D33" s="90"/>
      <c r="E33" s="89"/>
      <c r="F33" s="89"/>
      <c r="G33" s="89"/>
      <c r="H33" s="282"/>
      <c r="I33" s="81"/>
      <c r="J33" s="80"/>
      <c r="K33" s="80"/>
      <c r="L33" s="80"/>
      <c r="M33" s="80"/>
      <c r="N33" s="208"/>
      <c r="O33" s="78"/>
      <c r="P33" s="78"/>
      <c r="Q33" s="75"/>
    </row>
    <row r="34" spans="1:17" ht="15.75" customHeight="1">
      <c r="A34" s="5" t="s">
        <v>11</v>
      </c>
      <c r="B34" s="6"/>
      <c r="C34" s="6"/>
      <c r="D34" s="261"/>
      <c r="E34" s="89"/>
      <c r="F34" s="4"/>
      <c r="G34" s="4"/>
      <c r="H34" s="246"/>
      <c r="I34" s="2" t="s">
        <v>52</v>
      </c>
      <c r="J34" s="2"/>
      <c r="K34" s="2"/>
      <c r="L34" s="2"/>
      <c r="M34" s="2"/>
      <c r="N34" s="2"/>
      <c r="O34" s="100"/>
      <c r="P34" s="100"/>
    </row>
    <row r="35" spans="1:17" ht="15.75" customHeight="1">
      <c r="D35" s="6"/>
      <c r="E35" s="6"/>
      <c r="F35" s="6"/>
      <c r="G35" s="6"/>
      <c r="H35" s="6"/>
      <c r="I35" s="32"/>
      <c r="J35" s="2" t="s">
        <v>53</v>
      </c>
      <c r="K35" s="2"/>
      <c r="L35" s="2"/>
      <c r="M35" s="2"/>
      <c r="N35" s="32"/>
      <c r="O35" s="32"/>
      <c r="P35" s="32"/>
    </row>
    <row r="36" spans="1:17" ht="15.75" customHeight="1">
      <c r="A36" s="4"/>
      <c r="B36" s="6"/>
      <c r="C36" s="6"/>
      <c r="D36" s="6"/>
      <c r="E36" s="6"/>
      <c r="F36" s="6"/>
      <c r="G36" s="6"/>
      <c r="H36" s="6"/>
      <c r="I36" s="32"/>
      <c r="J36" s="69" t="s">
        <v>54</v>
      </c>
      <c r="K36" s="69"/>
      <c r="L36" s="69"/>
      <c r="M36" s="69"/>
      <c r="N36" s="32"/>
      <c r="O36" s="32"/>
      <c r="P36" s="32"/>
    </row>
    <row r="37" spans="1:17" ht="12.75" customHeight="1">
      <c r="A37" s="6"/>
      <c r="G37" s="299"/>
      <c r="H37" s="299"/>
      <c r="I37" s="299"/>
      <c r="J37" s="299"/>
      <c r="K37" s="299"/>
      <c r="L37" s="299"/>
      <c r="M37" s="299"/>
      <c r="N37" s="299"/>
      <c r="O37" s="299"/>
      <c r="P37" s="224"/>
    </row>
    <row r="38" spans="1:17" ht="12.75" customHeight="1">
      <c r="A38" s="6"/>
      <c r="G38" s="222"/>
      <c r="H38" s="222"/>
      <c r="I38" s="222"/>
      <c r="J38" s="225"/>
      <c r="K38" s="68"/>
      <c r="L38" s="68"/>
      <c r="M38" s="222"/>
      <c r="N38" s="222"/>
      <c r="O38" s="222"/>
      <c r="P38" s="223"/>
    </row>
  </sheetData>
  <mergeCells count="5">
    <mergeCell ref="A2:P2"/>
    <mergeCell ref="A4:P4"/>
    <mergeCell ref="A1:P1"/>
    <mergeCell ref="G37:O37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1"/>
  <sheetViews>
    <sheetView zoomScaleNormal="100" workbookViewId="0">
      <pane xSplit="1" ySplit="7" topLeftCell="B37" activePane="bottomRight" state="frozen"/>
      <selection activeCell="C57" sqref="C57"/>
      <selection pane="topRight" activeCell="C57" sqref="C57"/>
      <selection pane="bottomLeft" activeCell="C57" sqref="C57"/>
      <selection pane="bottomRight" activeCell="E22" sqref="E22"/>
    </sheetView>
  </sheetViews>
  <sheetFormatPr defaultRowHeight="12.75"/>
  <cols>
    <col min="14" max="14" width="2" customWidth="1"/>
    <col min="15" max="15" width="13.85546875" customWidth="1"/>
  </cols>
  <sheetData>
    <row r="1" spans="1:27" ht="15.75">
      <c r="A1" s="300" t="s">
        <v>25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7"/>
      <c r="R1" s="7"/>
      <c r="S1" s="8"/>
      <c r="T1" s="8"/>
      <c r="U1" s="8"/>
      <c r="V1" s="8"/>
      <c r="W1" s="8"/>
      <c r="X1" s="8"/>
      <c r="Y1" s="8"/>
      <c r="Z1" s="8"/>
      <c r="AA1" s="8"/>
    </row>
    <row r="2" spans="1:27" ht="15.75">
      <c r="A2" s="19"/>
      <c r="B2" s="19"/>
      <c r="C2" s="19"/>
      <c r="D2" s="19"/>
      <c r="E2" s="19"/>
      <c r="F2" s="19"/>
      <c r="G2" s="19"/>
      <c r="H2" s="20"/>
      <c r="I2" s="21"/>
      <c r="J2" s="21"/>
      <c r="K2" s="21"/>
      <c r="L2" s="21"/>
      <c r="M2" s="21"/>
      <c r="N2" s="21"/>
      <c r="O2" s="19"/>
      <c r="P2" s="19"/>
      <c r="Q2" s="10"/>
      <c r="R2" s="10"/>
      <c r="S2" s="7"/>
      <c r="T2" s="8"/>
      <c r="U2" s="8"/>
      <c r="V2" s="8"/>
      <c r="W2" s="8"/>
      <c r="X2" s="8"/>
      <c r="Y2" s="8"/>
      <c r="Z2" s="8"/>
      <c r="AA2" s="8"/>
    </row>
    <row r="3" spans="1:27" ht="15.75">
      <c r="A3" s="300" t="s">
        <v>64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7"/>
      <c r="R3" s="7"/>
      <c r="S3" s="8"/>
      <c r="T3" s="8"/>
      <c r="U3" s="8"/>
      <c r="V3" s="8"/>
      <c r="W3" s="8"/>
      <c r="X3" s="8"/>
      <c r="Y3" s="8"/>
      <c r="Z3" s="8"/>
      <c r="AA3" s="8"/>
    </row>
    <row r="4" spans="1:27" ht="15.75">
      <c r="A4" s="300" t="s">
        <v>24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7"/>
      <c r="R4" s="7"/>
      <c r="S4" s="8"/>
      <c r="T4" s="8"/>
      <c r="U4" s="8"/>
      <c r="V4" s="8"/>
      <c r="W4" s="8"/>
      <c r="X4" s="8"/>
      <c r="Y4" s="8"/>
      <c r="Z4" s="8"/>
      <c r="AA4" s="8"/>
    </row>
    <row r="5" spans="1:27" ht="15.75">
      <c r="A5" s="19"/>
      <c r="B5" s="19"/>
      <c r="C5" s="19"/>
      <c r="D5" s="19"/>
      <c r="E5" s="19"/>
      <c r="F5" s="19"/>
      <c r="G5" s="19"/>
      <c r="H5" s="20"/>
      <c r="I5" s="21"/>
      <c r="J5" s="20"/>
      <c r="K5" s="21"/>
      <c r="L5" s="21"/>
      <c r="M5" s="21"/>
      <c r="N5" s="21"/>
      <c r="O5" s="19"/>
      <c r="P5" s="19"/>
      <c r="Q5" s="10"/>
      <c r="R5" s="10"/>
      <c r="S5" s="7"/>
      <c r="T5" s="8"/>
      <c r="U5" s="8"/>
      <c r="V5" s="8"/>
      <c r="W5" s="11"/>
      <c r="X5" s="8"/>
      <c r="Y5" s="8"/>
      <c r="Z5" s="8"/>
      <c r="AA5" s="12"/>
    </row>
    <row r="6" spans="1:27" ht="15.75">
      <c r="A6" s="22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23" t="s">
        <v>9</v>
      </c>
      <c r="P6" s="23" t="s">
        <v>9</v>
      </c>
      <c r="Q6" s="8"/>
      <c r="R6" s="8"/>
      <c r="S6" s="7"/>
      <c r="T6" s="8"/>
      <c r="U6" s="8"/>
      <c r="V6" s="8"/>
      <c r="W6" s="11"/>
      <c r="X6" s="8"/>
      <c r="Y6" s="8"/>
      <c r="Z6" s="8"/>
      <c r="AA6" s="12"/>
    </row>
    <row r="7" spans="1:27" s="75" customFormat="1" ht="16.5">
      <c r="A7" s="262" t="s">
        <v>1</v>
      </c>
      <c r="B7" s="262" t="s">
        <v>12</v>
      </c>
      <c r="C7" s="262" t="s">
        <v>2</v>
      </c>
      <c r="D7" s="262" t="s">
        <v>13</v>
      </c>
      <c r="E7" s="262" t="s">
        <v>14</v>
      </c>
      <c r="F7" s="262" t="s">
        <v>19</v>
      </c>
      <c r="G7" s="262" t="s">
        <v>15</v>
      </c>
      <c r="H7" s="262" t="s">
        <v>16</v>
      </c>
      <c r="I7" s="262" t="s">
        <v>17</v>
      </c>
      <c r="J7" s="262" t="s">
        <v>18</v>
      </c>
      <c r="K7" s="262" t="s">
        <v>3</v>
      </c>
      <c r="L7" s="262" t="s">
        <v>4</v>
      </c>
      <c r="M7" s="262" t="s">
        <v>5</v>
      </c>
      <c r="N7" s="262"/>
      <c r="O7" s="264" t="s">
        <v>7</v>
      </c>
      <c r="P7" s="264" t="s">
        <v>6</v>
      </c>
      <c r="Q7" s="265"/>
      <c r="R7" s="265"/>
      <c r="S7" s="266"/>
      <c r="T7" s="265"/>
      <c r="U7" s="265"/>
      <c r="V7" s="265"/>
      <c r="W7" s="267"/>
      <c r="X7" s="265"/>
      <c r="Y7" s="265"/>
      <c r="Z7" s="265"/>
      <c r="AA7" s="268"/>
    </row>
    <row r="8" spans="1:27" s="75" customFormat="1" ht="16.5">
      <c r="A8" s="269">
        <v>2001</v>
      </c>
      <c r="B8" s="204">
        <v>110.9</v>
      </c>
      <c r="C8" s="204">
        <v>111.5</v>
      </c>
      <c r="D8" s="204">
        <v>111.4</v>
      </c>
      <c r="E8" s="204">
        <v>109.1</v>
      </c>
      <c r="F8" s="204">
        <v>107.8</v>
      </c>
      <c r="G8" s="204">
        <v>106.7</v>
      </c>
      <c r="H8" s="204">
        <v>101.6</v>
      </c>
      <c r="I8" s="204">
        <v>101.9</v>
      </c>
      <c r="J8" s="204">
        <v>101.8</v>
      </c>
      <c r="K8" s="204">
        <v>101.2</v>
      </c>
      <c r="L8" s="204">
        <v>100.7</v>
      </c>
      <c r="M8" s="204">
        <v>102.8</v>
      </c>
      <c r="N8" s="204"/>
      <c r="O8" s="204">
        <f>SUM(B8:M8)/12</f>
        <v>105.61666666666666</v>
      </c>
      <c r="P8" s="204" t="s">
        <v>26</v>
      </c>
      <c r="Q8" s="204"/>
      <c r="R8" s="204"/>
      <c r="S8" s="266"/>
      <c r="T8" s="265"/>
      <c r="U8" s="265"/>
      <c r="V8" s="265"/>
      <c r="W8" s="267"/>
      <c r="X8" s="265"/>
      <c r="Y8" s="265"/>
      <c r="Z8" s="265"/>
      <c r="AA8" s="268"/>
    </row>
    <row r="9" spans="1:27" s="75" customFormat="1" ht="16.5">
      <c r="A9" s="269">
        <v>2002</v>
      </c>
      <c r="B9" s="204">
        <v>96.2</v>
      </c>
      <c r="C9" s="204">
        <v>96.6</v>
      </c>
      <c r="D9" s="204">
        <v>96.3</v>
      </c>
      <c r="E9" s="204">
        <v>96.5</v>
      </c>
      <c r="F9" s="204">
        <v>96.8</v>
      </c>
      <c r="G9" s="204">
        <v>97.7</v>
      </c>
      <c r="H9" s="204">
        <v>93.8</v>
      </c>
      <c r="I9" s="204">
        <v>94.3</v>
      </c>
      <c r="J9" s="204">
        <v>94.7</v>
      </c>
      <c r="K9" s="204">
        <v>94.4</v>
      </c>
      <c r="L9" s="204">
        <v>94.9</v>
      </c>
      <c r="M9" s="204">
        <v>96</v>
      </c>
      <c r="N9" s="204"/>
      <c r="O9" s="204">
        <f t="shared" ref="O9:O21" si="0">SUM(B9:M9)/12</f>
        <v>95.683333333333337</v>
      </c>
      <c r="P9" s="204">
        <f>(SUM(H8:M8)+SUM(B9:G9))/12</f>
        <v>99.174999999999997</v>
      </c>
      <c r="Q9" s="204"/>
      <c r="R9" s="204"/>
      <c r="S9" s="266"/>
      <c r="T9" s="265"/>
      <c r="U9" s="265"/>
      <c r="V9" s="265"/>
      <c r="W9" s="267"/>
      <c r="X9" s="265"/>
      <c r="Y9" s="265"/>
      <c r="Z9" s="265"/>
      <c r="AA9" s="268"/>
    </row>
    <row r="10" spans="1:27" s="75" customFormat="1" ht="16.5">
      <c r="A10" s="269">
        <v>2003</v>
      </c>
      <c r="B10" s="204">
        <v>93.4</v>
      </c>
      <c r="C10" s="204">
        <v>94.5</v>
      </c>
      <c r="D10" s="204">
        <v>95.1</v>
      </c>
      <c r="E10" s="204">
        <v>94.8</v>
      </c>
      <c r="F10" s="204">
        <v>94.5</v>
      </c>
      <c r="G10" s="204">
        <v>94.7</v>
      </c>
      <c r="H10" s="270">
        <v>93.6</v>
      </c>
      <c r="I10" s="204">
        <v>94.4</v>
      </c>
      <c r="J10" s="204">
        <v>95.1</v>
      </c>
      <c r="K10" s="271">
        <v>96.7</v>
      </c>
      <c r="L10" s="271">
        <v>98.2</v>
      </c>
      <c r="M10" s="271">
        <v>99.4</v>
      </c>
      <c r="N10" s="272"/>
      <c r="O10" s="204">
        <f t="shared" si="0"/>
        <v>95.366666666666674</v>
      </c>
      <c r="P10" s="204">
        <f t="shared" ref="P10:P21" si="1">(SUM(H9:M9)+SUM(B10:G10))/12</f>
        <v>94.591666666666654</v>
      </c>
      <c r="Q10" s="204"/>
      <c r="R10" s="204"/>
      <c r="S10" s="266"/>
      <c r="T10" s="265"/>
      <c r="U10" s="265"/>
      <c r="V10" s="265"/>
      <c r="W10" s="267"/>
      <c r="X10" s="265"/>
      <c r="Y10" s="265"/>
      <c r="Z10" s="265"/>
      <c r="AA10" s="268"/>
    </row>
    <row r="11" spans="1:27" s="75" customFormat="1" ht="16.5">
      <c r="A11" s="269">
        <v>2004</v>
      </c>
      <c r="B11" s="204">
        <v>95.3</v>
      </c>
      <c r="C11" s="270">
        <v>96.2</v>
      </c>
      <c r="D11" s="271">
        <v>96.4</v>
      </c>
      <c r="E11" s="270">
        <v>95.1</v>
      </c>
      <c r="F11" s="204">
        <v>95.1</v>
      </c>
      <c r="G11" s="270">
        <v>96</v>
      </c>
      <c r="H11" s="270">
        <v>95</v>
      </c>
      <c r="I11" s="204">
        <v>95.7</v>
      </c>
      <c r="J11" s="271">
        <v>95.8</v>
      </c>
      <c r="K11" s="271">
        <v>96.2</v>
      </c>
      <c r="L11" s="271">
        <v>97.2</v>
      </c>
      <c r="M11" s="271">
        <v>98.8</v>
      </c>
      <c r="N11" s="265"/>
      <c r="O11" s="204">
        <f t="shared" si="0"/>
        <v>96.066666666666663</v>
      </c>
      <c r="P11" s="204">
        <f t="shared" si="1"/>
        <v>95.958333333333329</v>
      </c>
      <c r="Q11" s="204"/>
      <c r="R11" s="204"/>
      <c r="S11" s="266"/>
      <c r="T11" s="265"/>
      <c r="U11" s="265"/>
      <c r="V11" s="265"/>
      <c r="W11" s="267"/>
      <c r="X11" s="265"/>
      <c r="Y11" s="265"/>
      <c r="Z11" s="265"/>
      <c r="AA11" s="268"/>
    </row>
    <row r="12" spans="1:27" s="75" customFormat="1" ht="16.5">
      <c r="A12" s="269">
        <v>2005</v>
      </c>
      <c r="B12" s="204">
        <v>95.8</v>
      </c>
      <c r="C12" s="271">
        <v>96.4</v>
      </c>
      <c r="D12" s="271">
        <v>96.1</v>
      </c>
      <c r="E12" s="271">
        <v>95.1</v>
      </c>
      <c r="F12" s="271">
        <v>94.5</v>
      </c>
      <c r="G12" s="271">
        <v>94.5</v>
      </c>
      <c r="H12" s="270">
        <v>92.9</v>
      </c>
      <c r="I12" s="271">
        <v>92.4</v>
      </c>
      <c r="J12" s="271">
        <v>93.8</v>
      </c>
      <c r="K12" s="271">
        <v>95.1</v>
      </c>
      <c r="L12" s="271">
        <v>96.2</v>
      </c>
      <c r="M12" s="271">
        <v>97.7</v>
      </c>
      <c r="N12" s="265"/>
      <c r="O12" s="204">
        <f t="shared" si="0"/>
        <v>95.041666666666671</v>
      </c>
      <c r="P12" s="204">
        <f t="shared" si="1"/>
        <v>95.924999999999997</v>
      </c>
      <c r="Q12" s="204"/>
      <c r="R12" s="204"/>
      <c r="S12" s="266"/>
      <c r="T12" s="265"/>
      <c r="U12" s="265"/>
      <c r="V12" s="265"/>
      <c r="W12" s="267"/>
      <c r="X12" s="265"/>
      <c r="Y12" s="265"/>
      <c r="Z12" s="265"/>
      <c r="AA12" s="268"/>
    </row>
    <row r="13" spans="1:27" s="75" customFormat="1" ht="16.5">
      <c r="A13" s="268">
        <v>2006</v>
      </c>
      <c r="B13" s="204">
        <v>92.5</v>
      </c>
      <c r="C13" s="204">
        <v>92.5</v>
      </c>
      <c r="D13" s="204">
        <v>92.1</v>
      </c>
      <c r="E13" s="204">
        <v>90.7</v>
      </c>
      <c r="F13" s="204">
        <v>90.8</v>
      </c>
      <c r="G13" s="204">
        <v>90.2</v>
      </c>
      <c r="H13" s="204">
        <v>89.1</v>
      </c>
      <c r="I13" s="204">
        <v>88.7</v>
      </c>
      <c r="J13" s="204">
        <v>88.4</v>
      </c>
      <c r="K13" s="204">
        <v>88.4</v>
      </c>
      <c r="L13" s="204">
        <v>88.8</v>
      </c>
      <c r="M13" s="273">
        <v>90.6</v>
      </c>
      <c r="N13" s="274"/>
      <c r="O13" s="204">
        <f t="shared" si="0"/>
        <v>90.233333333333334</v>
      </c>
      <c r="P13" s="204">
        <f t="shared" si="1"/>
        <v>93.075000000000003</v>
      </c>
      <c r="Q13" s="274"/>
      <c r="R13" s="204"/>
      <c r="S13" s="266"/>
      <c r="T13" s="265"/>
      <c r="U13" s="265"/>
      <c r="V13" s="265"/>
      <c r="W13" s="267"/>
      <c r="X13" s="265"/>
      <c r="Y13" s="265"/>
      <c r="Z13" s="265"/>
      <c r="AA13" s="268"/>
    </row>
    <row r="14" spans="1:27" s="75" customFormat="1" ht="16.5">
      <c r="A14" s="268">
        <v>2007</v>
      </c>
      <c r="B14" s="204">
        <v>87.4</v>
      </c>
      <c r="C14" s="204">
        <v>87.7</v>
      </c>
      <c r="D14" s="204">
        <v>87.3</v>
      </c>
      <c r="E14" s="204">
        <v>87.2</v>
      </c>
      <c r="F14" s="204">
        <v>87.7</v>
      </c>
      <c r="G14" s="204">
        <v>87.8</v>
      </c>
      <c r="H14" s="204">
        <v>87.6</v>
      </c>
      <c r="I14" s="204">
        <v>86.7</v>
      </c>
      <c r="J14" s="204">
        <v>86.7</v>
      </c>
      <c r="K14" s="204">
        <v>85.8</v>
      </c>
      <c r="L14" s="204">
        <v>86.3</v>
      </c>
      <c r="M14" s="271">
        <v>87.1</v>
      </c>
      <c r="N14" s="204"/>
      <c r="O14" s="204">
        <f t="shared" si="0"/>
        <v>87.108333333333334</v>
      </c>
      <c r="P14" s="204">
        <f t="shared" si="1"/>
        <v>88.258333333333326</v>
      </c>
      <c r="Q14" s="274"/>
      <c r="R14" s="204"/>
      <c r="S14" s="266"/>
      <c r="T14" s="265"/>
      <c r="U14" s="265"/>
      <c r="V14" s="265"/>
      <c r="W14" s="267"/>
      <c r="X14" s="265"/>
      <c r="Y14" s="265"/>
      <c r="Z14" s="265"/>
      <c r="AA14" s="268"/>
    </row>
    <row r="15" spans="1:27" s="75" customFormat="1" ht="16.5">
      <c r="A15" s="268">
        <v>2008</v>
      </c>
      <c r="B15" s="204">
        <v>83.5</v>
      </c>
      <c r="C15" s="204">
        <v>83.9</v>
      </c>
      <c r="D15" s="204">
        <v>83.6</v>
      </c>
      <c r="E15" s="204">
        <v>83.1</v>
      </c>
      <c r="F15" s="204">
        <v>83.1</v>
      </c>
      <c r="G15" s="204">
        <v>82.9</v>
      </c>
      <c r="H15" s="204">
        <v>82.1</v>
      </c>
      <c r="I15" s="204">
        <v>81.7</v>
      </c>
      <c r="J15" s="204">
        <v>82.4</v>
      </c>
      <c r="K15" s="204">
        <v>81.8</v>
      </c>
      <c r="L15" s="204">
        <v>81.400000000000006</v>
      </c>
      <c r="M15" s="274">
        <v>83.5</v>
      </c>
      <c r="N15" s="204"/>
      <c r="O15" s="204">
        <f t="shared" si="0"/>
        <v>82.75</v>
      </c>
      <c r="P15" s="204">
        <f t="shared" si="1"/>
        <v>85.025000000000006</v>
      </c>
      <c r="Q15" s="274"/>
      <c r="R15" s="204"/>
      <c r="S15" s="266"/>
      <c r="T15" s="265"/>
      <c r="U15" s="265"/>
      <c r="V15" s="265"/>
      <c r="W15" s="267"/>
      <c r="X15" s="265"/>
      <c r="Y15" s="265"/>
      <c r="Z15" s="265"/>
      <c r="AA15" s="268"/>
    </row>
    <row r="16" spans="1:27" s="75" customFormat="1" ht="16.5">
      <c r="A16" s="271">
        <v>2009</v>
      </c>
      <c r="B16" s="271">
        <v>78.599999999999994</v>
      </c>
      <c r="C16" s="271">
        <v>77.5</v>
      </c>
      <c r="D16" s="270">
        <v>76</v>
      </c>
      <c r="E16" s="207">
        <v>75.5</v>
      </c>
      <c r="F16" s="270">
        <v>75.099999999999994</v>
      </c>
      <c r="G16" s="270">
        <v>74.5</v>
      </c>
      <c r="H16" s="271">
        <v>73.5</v>
      </c>
      <c r="I16" s="270">
        <v>72.900000000000006</v>
      </c>
      <c r="J16" s="271">
        <v>73.3</v>
      </c>
      <c r="K16" s="270">
        <v>73.099999999999994</v>
      </c>
      <c r="L16" s="271">
        <v>73.5</v>
      </c>
      <c r="M16" s="271">
        <v>74.2</v>
      </c>
      <c r="N16" s="271"/>
      <c r="O16" s="204">
        <f t="shared" si="0"/>
        <v>74.808333333333337</v>
      </c>
      <c r="P16" s="204">
        <f t="shared" si="1"/>
        <v>79.174999999999997</v>
      </c>
      <c r="Q16" s="271"/>
      <c r="R16" s="271"/>
      <c r="S16" s="266"/>
      <c r="T16" s="265"/>
      <c r="U16" s="265"/>
      <c r="V16" s="265"/>
      <c r="W16" s="267"/>
      <c r="X16" s="265"/>
      <c r="Y16" s="265"/>
      <c r="Z16" s="265"/>
      <c r="AA16" s="268"/>
    </row>
    <row r="17" spans="1:27" s="75" customFormat="1" ht="16.5">
      <c r="A17" s="271">
        <v>2010</v>
      </c>
      <c r="B17" s="270">
        <v>72.099999999999994</v>
      </c>
      <c r="C17" s="270">
        <v>72</v>
      </c>
      <c r="D17" s="271">
        <v>71.400000000000006</v>
      </c>
      <c r="E17" s="207">
        <v>71.099999999999994</v>
      </c>
      <c r="F17" s="270">
        <v>71.099999999999994</v>
      </c>
      <c r="G17" s="270">
        <v>70.8</v>
      </c>
      <c r="H17" s="271">
        <v>70.3</v>
      </c>
      <c r="I17" s="270">
        <v>70.3</v>
      </c>
      <c r="J17" s="271">
        <v>70.599999999999994</v>
      </c>
      <c r="K17" s="271">
        <v>70.7</v>
      </c>
      <c r="L17" s="270">
        <v>70.599999999999994</v>
      </c>
      <c r="M17" s="271">
        <v>71.2</v>
      </c>
      <c r="N17" s="271"/>
      <c r="O17" s="204">
        <f t="shared" si="0"/>
        <v>71.01666666666668</v>
      </c>
      <c r="P17" s="204">
        <f t="shared" si="1"/>
        <v>72.416666666666671</v>
      </c>
      <c r="Q17" s="271"/>
      <c r="R17" s="271"/>
      <c r="S17" s="266"/>
      <c r="T17" s="265"/>
      <c r="U17" s="265"/>
      <c r="V17" s="265"/>
      <c r="W17" s="267"/>
      <c r="X17" s="265"/>
      <c r="Y17" s="265"/>
      <c r="Z17" s="265"/>
      <c r="AA17" s="268"/>
    </row>
    <row r="18" spans="1:27" s="75" customFormat="1" ht="16.5">
      <c r="A18" s="271">
        <v>2011</v>
      </c>
      <c r="B18" s="271">
        <v>68.8</v>
      </c>
      <c r="C18" s="271">
        <v>68.599999999999994</v>
      </c>
      <c r="D18" s="270">
        <v>68.900000000000006</v>
      </c>
      <c r="E18" s="207">
        <v>68.3</v>
      </c>
      <c r="F18" s="270">
        <v>67.8</v>
      </c>
      <c r="G18" s="270">
        <v>66.8</v>
      </c>
      <c r="H18" s="271">
        <v>66.599999999999994</v>
      </c>
      <c r="I18" s="270">
        <v>66.599999999999994</v>
      </c>
      <c r="J18" s="270">
        <v>66.599999999999994</v>
      </c>
      <c r="K18" s="271">
        <v>65.7</v>
      </c>
      <c r="L18" s="270">
        <v>66</v>
      </c>
      <c r="M18" s="270">
        <v>66.599999999999994</v>
      </c>
      <c r="N18" s="271"/>
      <c r="O18" s="204">
        <f t="shared" si="0"/>
        <v>67.275000000000006</v>
      </c>
      <c r="P18" s="204">
        <f t="shared" si="1"/>
        <v>69.408333333333331</v>
      </c>
      <c r="Q18" s="271"/>
      <c r="R18" s="271"/>
      <c r="S18" s="266"/>
      <c r="T18" s="265"/>
      <c r="U18" s="265"/>
      <c r="V18" s="265"/>
      <c r="W18" s="267"/>
      <c r="X18" s="265"/>
      <c r="Y18" s="265"/>
      <c r="Z18" s="265"/>
      <c r="AA18" s="268"/>
    </row>
    <row r="19" spans="1:27" s="75" customFormat="1" ht="16.5">
      <c r="A19" s="271">
        <v>2012</v>
      </c>
      <c r="B19" s="271">
        <v>64.900000000000006</v>
      </c>
      <c r="C19" s="271">
        <v>64.8</v>
      </c>
      <c r="D19" s="271">
        <v>64.400000000000006</v>
      </c>
      <c r="E19" s="207">
        <v>63.5</v>
      </c>
      <c r="F19" s="270">
        <v>63.5</v>
      </c>
      <c r="G19" s="270">
        <v>63.2</v>
      </c>
      <c r="H19" s="271">
        <v>61.6</v>
      </c>
      <c r="I19" s="270">
        <v>61.7</v>
      </c>
      <c r="J19" s="271">
        <v>61.5</v>
      </c>
      <c r="K19" s="271">
        <v>60.4</v>
      </c>
      <c r="L19" s="271">
        <v>60.3</v>
      </c>
      <c r="M19" s="271">
        <v>60.3</v>
      </c>
      <c r="N19" s="271"/>
      <c r="O19" s="204">
        <f t="shared" si="0"/>
        <v>62.508333333333326</v>
      </c>
      <c r="P19" s="204">
        <f t="shared" si="1"/>
        <v>65.2</v>
      </c>
      <c r="Q19" s="271"/>
      <c r="R19" s="271"/>
      <c r="S19" s="266"/>
      <c r="T19" s="265"/>
      <c r="U19" s="265"/>
      <c r="V19" s="265"/>
      <c r="W19" s="267"/>
      <c r="X19" s="265"/>
      <c r="Y19" s="265"/>
      <c r="Z19" s="265"/>
      <c r="AA19" s="268"/>
    </row>
    <row r="20" spans="1:27" s="75" customFormat="1" ht="16.5">
      <c r="A20" s="271">
        <v>2013</v>
      </c>
      <c r="B20" s="271">
        <v>57.3</v>
      </c>
      <c r="C20" s="270">
        <v>58</v>
      </c>
      <c r="D20" s="271">
        <v>58.1</v>
      </c>
      <c r="E20" s="207">
        <v>56.8</v>
      </c>
      <c r="F20" s="270">
        <v>56.6</v>
      </c>
      <c r="G20" s="270">
        <v>56.9</v>
      </c>
      <c r="H20" s="270">
        <v>56</v>
      </c>
      <c r="I20" s="270">
        <v>56.1</v>
      </c>
      <c r="J20" s="271">
        <v>56.2</v>
      </c>
      <c r="K20" s="271">
        <v>56.8</v>
      </c>
      <c r="L20" s="271">
        <v>57.8</v>
      </c>
      <c r="M20" s="271">
        <v>59.3</v>
      </c>
      <c r="N20" s="271"/>
      <c r="O20" s="204">
        <f t="shared" si="0"/>
        <v>57.158333333333324</v>
      </c>
      <c r="P20" s="204">
        <f t="shared" si="1"/>
        <v>59.125</v>
      </c>
      <c r="Q20" s="271"/>
      <c r="R20" s="271"/>
      <c r="S20" s="266"/>
      <c r="T20" s="265"/>
      <c r="U20" s="265"/>
      <c r="V20" s="265"/>
      <c r="W20" s="267"/>
      <c r="X20" s="265"/>
      <c r="Y20" s="265"/>
      <c r="Z20" s="265"/>
      <c r="AA20" s="268"/>
    </row>
    <row r="21" spans="1:27" s="75" customFormat="1" ht="16.5">
      <c r="A21" s="271">
        <v>2014</v>
      </c>
      <c r="B21" s="271">
        <v>56.7</v>
      </c>
      <c r="C21" s="271">
        <v>56.6</v>
      </c>
      <c r="D21" s="271">
        <v>56.9</v>
      </c>
      <c r="E21" s="270">
        <v>56</v>
      </c>
      <c r="F21" s="271">
        <v>55.3</v>
      </c>
      <c r="G21" s="271">
        <v>55.8</v>
      </c>
      <c r="H21" s="271">
        <v>54.8</v>
      </c>
      <c r="I21" s="206">
        <v>55.4</v>
      </c>
      <c r="J21" s="206">
        <v>56.1</v>
      </c>
      <c r="K21" s="207">
        <v>56</v>
      </c>
      <c r="L21" s="206">
        <v>55.6</v>
      </c>
      <c r="M21" s="207">
        <v>57</v>
      </c>
      <c r="O21" s="204">
        <f t="shared" si="0"/>
        <v>56.016666666666673</v>
      </c>
      <c r="P21" s="204">
        <f t="shared" si="1"/>
        <v>56.625</v>
      </c>
      <c r="Q21" s="265"/>
      <c r="R21" s="265"/>
      <c r="S21" s="266"/>
      <c r="T21" s="265"/>
      <c r="U21" s="265"/>
      <c r="V21" s="265"/>
      <c r="W21" s="267"/>
      <c r="X21" s="265"/>
      <c r="Y21" s="265"/>
      <c r="Z21" s="265"/>
      <c r="AA21" s="268"/>
    </row>
    <row r="22" spans="1:27" s="75" customFormat="1" ht="16.5">
      <c r="A22" s="271">
        <v>2015</v>
      </c>
      <c r="B22" s="271">
        <v>55.5</v>
      </c>
      <c r="C22" s="271">
        <v>55.2</v>
      </c>
      <c r="D22" s="271">
        <v>55.4</v>
      </c>
      <c r="E22" s="329" t="s">
        <v>50</v>
      </c>
      <c r="F22" s="271"/>
      <c r="G22" s="271"/>
      <c r="H22" s="271"/>
      <c r="I22" s="206"/>
      <c r="J22" s="206"/>
      <c r="K22" s="207"/>
      <c r="L22" s="206"/>
      <c r="M22" s="206"/>
      <c r="O22" s="204"/>
      <c r="P22" s="204"/>
      <c r="Q22" s="265"/>
      <c r="R22" s="265"/>
      <c r="S22" s="266"/>
      <c r="T22" s="265"/>
      <c r="U22" s="265"/>
      <c r="V22" s="265"/>
      <c r="W22" s="267"/>
      <c r="X22" s="265"/>
      <c r="Y22" s="265"/>
      <c r="Z22" s="265"/>
      <c r="AA22" s="268"/>
    </row>
    <row r="23" spans="1:27" ht="15.75" customHeight="1">
      <c r="A23" s="25"/>
      <c r="B23" s="19"/>
      <c r="C23" s="19"/>
      <c r="D23" s="19"/>
      <c r="E23" s="19"/>
      <c r="F23" s="19"/>
      <c r="G23" s="19"/>
      <c r="H23" s="19"/>
      <c r="P23" s="2"/>
      <c r="W23" s="2"/>
      <c r="X23" s="14"/>
      <c r="Y23" s="14"/>
      <c r="Z23" s="14"/>
      <c r="AA23" s="15"/>
    </row>
    <row r="24" spans="1:27" ht="15.75" customHeight="1">
      <c r="A24" s="27" t="s">
        <v>11</v>
      </c>
      <c r="B24" s="26"/>
      <c r="C24" s="26"/>
      <c r="D24" s="24"/>
      <c r="E24" s="26"/>
      <c r="F24" s="26"/>
      <c r="G24" s="26"/>
      <c r="H24" s="26"/>
      <c r="I24" s="2" t="s">
        <v>52</v>
      </c>
      <c r="J24" s="2"/>
      <c r="K24" s="2"/>
      <c r="L24" s="2"/>
      <c r="M24" s="2"/>
      <c r="N24" s="2"/>
      <c r="P24" s="68"/>
      <c r="W24" s="68"/>
      <c r="X24" s="14"/>
      <c r="Y24" s="14"/>
      <c r="Z24" s="14"/>
      <c r="AA24" s="15"/>
    </row>
    <row r="25" spans="1:27" ht="15.75" customHeight="1">
      <c r="A25" s="25"/>
      <c r="B25" s="25"/>
      <c r="C25" s="25"/>
      <c r="D25" s="25"/>
      <c r="E25" s="25"/>
      <c r="F25" s="25"/>
      <c r="G25" s="25"/>
      <c r="H25" s="25"/>
      <c r="I25" s="68"/>
      <c r="J25" s="2" t="s">
        <v>53</v>
      </c>
      <c r="K25" s="2"/>
      <c r="L25" s="2"/>
      <c r="M25" s="2"/>
      <c r="N25" s="68"/>
      <c r="X25" s="8"/>
      <c r="Y25" s="8"/>
      <c r="Z25" s="8"/>
      <c r="AA25" s="12"/>
    </row>
    <row r="26" spans="1:27" ht="12.75" customHeight="1">
      <c r="A26" s="26"/>
      <c r="B26" s="19"/>
      <c r="C26" s="19"/>
      <c r="D26" s="19"/>
      <c r="E26" s="19"/>
      <c r="F26" s="19"/>
      <c r="G26" s="19"/>
      <c r="H26" s="285"/>
      <c r="J26" s="69" t="s">
        <v>54</v>
      </c>
      <c r="K26" s="69"/>
      <c r="L26" s="69"/>
      <c r="M26" s="69"/>
      <c r="O26" s="285"/>
      <c r="P26" s="285"/>
      <c r="Q26" s="9"/>
      <c r="R26" s="9"/>
      <c r="S26" s="7"/>
      <c r="T26" s="8"/>
      <c r="U26" s="8"/>
      <c r="V26" s="8"/>
      <c r="W26" s="11"/>
      <c r="X26" s="8"/>
      <c r="Y26" s="8"/>
      <c r="Z26" s="8"/>
      <c r="AA26" s="12"/>
    </row>
    <row r="27" spans="1:27" ht="12.75" customHeight="1">
      <c r="A27" s="27"/>
      <c r="B27" s="19"/>
      <c r="C27" s="19"/>
      <c r="D27" s="19"/>
      <c r="E27" s="19"/>
      <c r="F27" s="19"/>
      <c r="G27" s="19"/>
      <c r="H27" s="222"/>
      <c r="I27" s="222"/>
      <c r="J27" s="295"/>
      <c r="K27" s="295"/>
      <c r="L27" s="295"/>
      <c r="M27" s="295"/>
      <c r="N27" s="295"/>
      <c r="O27" s="222"/>
      <c r="P27" s="222"/>
      <c r="Q27" s="9"/>
      <c r="R27" s="9"/>
      <c r="S27" s="7"/>
      <c r="T27" s="8"/>
      <c r="U27" s="8"/>
      <c r="V27" s="8"/>
      <c r="W27" s="11"/>
      <c r="X27" s="8"/>
      <c r="Y27" s="8"/>
      <c r="Z27" s="8"/>
      <c r="AA27" s="12"/>
    </row>
    <row r="28" spans="1:27" ht="12.75" customHeight="1">
      <c r="A28" s="19"/>
      <c r="B28" s="19"/>
      <c r="C28" s="19"/>
      <c r="D28" s="19"/>
      <c r="E28" s="19"/>
      <c r="F28" s="19"/>
      <c r="G28" s="19"/>
      <c r="H28" s="222"/>
      <c r="I28" s="222"/>
      <c r="J28" s="263"/>
      <c r="K28" s="263"/>
      <c r="L28" s="263"/>
      <c r="M28" s="263"/>
      <c r="N28" s="263"/>
      <c r="O28" s="222"/>
      <c r="P28" s="222"/>
      <c r="Q28" s="9"/>
      <c r="R28" s="9"/>
      <c r="S28" s="7"/>
      <c r="T28" s="8"/>
      <c r="U28" s="8"/>
      <c r="V28" s="8"/>
      <c r="W28" s="11"/>
      <c r="X28" s="8"/>
      <c r="Y28" s="8"/>
      <c r="Z28" s="8"/>
      <c r="AA28" s="12"/>
    </row>
    <row r="29" spans="1:27" ht="12.75" customHeight="1">
      <c r="A29" s="19"/>
      <c r="B29" s="19"/>
      <c r="C29" s="19"/>
      <c r="D29" s="19"/>
      <c r="E29" s="19"/>
      <c r="F29" s="19"/>
      <c r="G29" s="19"/>
      <c r="H29" s="222"/>
      <c r="I29" s="222"/>
      <c r="J29" s="263"/>
      <c r="K29" s="263"/>
      <c r="L29" s="263"/>
      <c r="M29" s="263"/>
      <c r="N29" s="263"/>
      <c r="O29" s="222"/>
      <c r="P29" s="222"/>
      <c r="Q29" s="9"/>
      <c r="R29" s="9"/>
      <c r="S29" s="7"/>
      <c r="T29" s="8"/>
      <c r="U29" s="8"/>
      <c r="V29" s="8"/>
      <c r="W29" s="11"/>
      <c r="X29" s="8"/>
      <c r="Y29" s="8"/>
      <c r="Z29" s="8"/>
      <c r="AA29" s="12"/>
    </row>
    <row r="30" spans="1:27" ht="15.7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9"/>
      <c r="R30" s="9"/>
      <c r="S30" s="7"/>
      <c r="T30" s="8"/>
      <c r="U30" s="8"/>
      <c r="V30" s="8"/>
      <c r="W30" s="11"/>
      <c r="X30" s="8"/>
      <c r="Y30" s="8"/>
      <c r="Z30" s="8"/>
      <c r="AA30" s="12"/>
    </row>
    <row r="31" spans="1:27" ht="15.75">
      <c r="A31" s="19"/>
      <c r="B31" s="22"/>
      <c r="C31" s="22"/>
      <c r="D31" s="22"/>
      <c r="E31" s="22"/>
      <c r="F31" s="22"/>
      <c r="G31" s="22"/>
      <c r="H31" s="217"/>
      <c r="I31" s="22"/>
      <c r="J31" s="22"/>
      <c r="K31" s="22"/>
      <c r="L31" s="22"/>
      <c r="M31" s="22"/>
      <c r="N31" s="22"/>
      <c r="O31" s="22"/>
      <c r="P31" s="22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15.75">
      <c r="A32" s="19"/>
      <c r="H32" s="219" t="s">
        <v>27</v>
      </c>
      <c r="R32" s="10"/>
      <c r="S32" s="7"/>
      <c r="T32" s="8"/>
      <c r="U32" s="8"/>
      <c r="V32" s="8"/>
      <c r="W32" s="8"/>
      <c r="X32" s="8"/>
      <c r="Y32" s="8"/>
      <c r="Z32" s="8"/>
      <c r="AA32" s="8"/>
    </row>
    <row r="33" spans="1:27" ht="16.5">
      <c r="B33" s="22"/>
      <c r="C33" s="22"/>
      <c r="D33" s="260"/>
      <c r="E33" s="262"/>
      <c r="F33" s="22"/>
      <c r="G33" s="22"/>
      <c r="H33" s="243"/>
      <c r="I33" s="250"/>
      <c r="J33" s="22"/>
      <c r="K33" s="22"/>
      <c r="L33" s="22"/>
      <c r="M33" s="22"/>
      <c r="N33" s="22"/>
      <c r="O33" s="22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15.75">
      <c r="A34" s="19"/>
      <c r="B34" s="286"/>
      <c r="C34" s="286"/>
      <c r="D34" s="286"/>
      <c r="E34" s="286"/>
      <c r="F34" s="286"/>
      <c r="G34" s="286"/>
      <c r="H34" s="286"/>
      <c r="I34" s="286"/>
      <c r="J34" s="286"/>
      <c r="K34" s="286"/>
      <c r="L34" s="286"/>
      <c r="M34" s="286"/>
      <c r="N34" s="286"/>
      <c r="O34" s="286"/>
      <c r="P34" s="286"/>
      <c r="Q34" s="286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15.75">
      <c r="A35" s="301" t="s">
        <v>37</v>
      </c>
      <c r="B35" s="301"/>
      <c r="C35" s="301"/>
      <c r="D35" s="301"/>
      <c r="E35" s="301"/>
      <c r="F35" s="301"/>
      <c r="G35" s="301"/>
      <c r="H35" s="301"/>
      <c r="I35" s="301"/>
      <c r="J35" s="301"/>
      <c r="K35" s="301"/>
      <c r="L35" s="301"/>
      <c r="M35" s="301"/>
      <c r="N35" s="301"/>
      <c r="O35" s="301"/>
      <c r="P35" s="301"/>
      <c r="Q35" s="10"/>
      <c r="R35" s="10"/>
      <c r="S35" s="7"/>
      <c r="T35" s="8"/>
      <c r="U35" s="8"/>
      <c r="V35" s="8"/>
      <c r="W35" s="8"/>
      <c r="X35" s="8"/>
      <c r="Y35" s="8"/>
      <c r="Z35" s="8"/>
      <c r="AA35" s="8"/>
    </row>
    <row r="36" spans="1:27" ht="15.75">
      <c r="A36" s="2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23" t="s">
        <v>9</v>
      </c>
      <c r="P36" s="23" t="s">
        <v>9</v>
      </c>
      <c r="Q36" s="13"/>
      <c r="R36" s="13"/>
      <c r="S36" s="7"/>
      <c r="T36" s="8"/>
      <c r="U36" s="8"/>
      <c r="V36" s="8"/>
      <c r="W36" s="8"/>
      <c r="X36" s="8"/>
      <c r="Y36" s="8"/>
      <c r="Z36" s="8"/>
      <c r="AA36" s="8"/>
    </row>
    <row r="37" spans="1:27" s="75" customFormat="1" ht="16.5">
      <c r="A37" s="262" t="s">
        <v>1</v>
      </c>
      <c r="B37" s="262" t="s">
        <v>12</v>
      </c>
      <c r="C37" s="262" t="s">
        <v>2</v>
      </c>
      <c r="D37" s="262" t="s">
        <v>13</v>
      </c>
      <c r="E37" s="262" t="s">
        <v>14</v>
      </c>
      <c r="F37" s="262" t="s">
        <v>19</v>
      </c>
      <c r="G37" s="262" t="s">
        <v>15</v>
      </c>
      <c r="H37" s="262" t="s">
        <v>16</v>
      </c>
      <c r="I37" s="262" t="s">
        <v>17</v>
      </c>
      <c r="J37" s="262" t="s">
        <v>18</v>
      </c>
      <c r="K37" s="262" t="s">
        <v>3</v>
      </c>
      <c r="L37" s="262" t="s">
        <v>4</v>
      </c>
      <c r="M37" s="262" t="s">
        <v>5</v>
      </c>
      <c r="N37" s="262"/>
      <c r="O37" s="264" t="s">
        <v>7</v>
      </c>
      <c r="P37" s="264" t="s">
        <v>6</v>
      </c>
      <c r="Q37" s="264"/>
      <c r="R37" s="264"/>
      <c r="S37" s="266"/>
      <c r="T37" s="265"/>
      <c r="U37" s="265"/>
      <c r="V37" s="265"/>
      <c r="W37" s="265"/>
      <c r="X37" s="265"/>
      <c r="Y37" s="265"/>
      <c r="Z37" s="265"/>
      <c r="AA37" s="265"/>
    </row>
    <row r="38" spans="1:27" s="75" customFormat="1" ht="16.5">
      <c r="A38" s="275" t="s">
        <v>28</v>
      </c>
      <c r="B38" s="276">
        <v>9.6300000000000008</v>
      </c>
      <c r="C38" s="276">
        <v>9.67</v>
      </c>
      <c r="D38" s="276">
        <v>9.73</v>
      </c>
      <c r="E38" s="276">
        <v>9.6199999999999992</v>
      </c>
      <c r="F38" s="276">
        <v>9.64</v>
      </c>
      <c r="G38" s="276">
        <v>9.74</v>
      </c>
      <c r="H38" s="276">
        <v>9.89</v>
      </c>
      <c r="I38" s="276">
        <v>9.92</v>
      </c>
      <c r="J38" s="276">
        <v>9.9499999999999993</v>
      </c>
      <c r="K38" s="276">
        <v>10</v>
      </c>
      <c r="L38" s="276">
        <v>10.210000000000001</v>
      </c>
      <c r="M38" s="276">
        <v>10.18</v>
      </c>
      <c r="N38" s="276"/>
      <c r="O38" s="277">
        <f>SUM(B38:M38)/12-0.01</f>
        <v>9.8383333333333347</v>
      </c>
      <c r="P38" s="276" t="s">
        <v>26</v>
      </c>
      <c r="Q38" s="204"/>
      <c r="R38" s="204"/>
      <c r="S38" s="266"/>
      <c r="T38" s="265"/>
      <c r="U38" s="265"/>
      <c r="V38" s="265"/>
      <c r="W38" s="265"/>
      <c r="X38" s="265"/>
      <c r="Y38" s="265"/>
      <c r="Z38" s="265"/>
      <c r="AA38" s="265"/>
    </row>
    <row r="39" spans="1:27" s="75" customFormat="1" ht="16.5">
      <c r="A39" s="278" t="s">
        <v>29</v>
      </c>
      <c r="B39" s="279">
        <v>10.3</v>
      </c>
      <c r="C39" s="279">
        <v>10.18</v>
      </c>
      <c r="D39" s="279">
        <v>10.28</v>
      </c>
      <c r="E39" s="279">
        <v>10.32</v>
      </c>
      <c r="F39" s="279">
        <v>10.210000000000001</v>
      </c>
      <c r="G39" s="279">
        <v>10.210000000000001</v>
      </c>
      <c r="H39" s="279">
        <v>10.32</v>
      </c>
      <c r="I39" s="279">
        <v>10.3</v>
      </c>
      <c r="J39" s="279">
        <v>10.32</v>
      </c>
      <c r="K39" s="279">
        <v>10.34</v>
      </c>
      <c r="L39" s="279">
        <v>10.36</v>
      </c>
      <c r="M39" s="279">
        <v>10.45</v>
      </c>
      <c r="N39" s="279"/>
      <c r="O39" s="277">
        <f t="shared" ref="O39:O50" si="2">SUM(B39:M39)/12</f>
        <v>10.299166666666666</v>
      </c>
      <c r="P39" s="277">
        <f>(SUM(H38:M38)+SUM(B39:G39))/12</f>
        <v>10.137500000000001</v>
      </c>
      <c r="Q39" s="204"/>
      <c r="R39" s="204"/>
      <c r="S39" s="266"/>
      <c r="T39" s="265"/>
      <c r="U39" s="265"/>
      <c r="V39" s="265"/>
      <c r="W39" s="265"/>
      <c r="X39" s="265"/>
      <c r="Y39" s="265"/>
      <c r="Z39" s="265"/>
      <c r="AA39" s="265"/>
    </row>
    <row r="40" spans="1:27" s="75" customFormat="1" ht="16.5">
      <c r="A40" s="278" t="s">
        <v>30</v>
      </c>
      <c r="B40" s="279">
        <v>10.26</v>
      </c>
      <c r="C40" s="279">
        <v>10.39</v>
      </c>
      <c r="D40" s="279">
        <v>10.210000000000001</v>
      </c>
      <c r="E40" s="279">
        <v>10.4</v>
      </c>
      <c r="F40" s="271">
        <v>10.45</v>
      </c>
      <c r="G40" s="279">
        <v>10.41</v>
      </c>
      <c r="H40" s="271">
        <v>10.53</v>
      </c>
      <c r="I40" s="279">
        <v>10.49</v>
      </c>
      <c r="J40" s="279">
        <v>10.56</v>
      </c>
      <c r="K40" s="280">
        <v>10.56</v>
      </c>
      <c r="L40" s="280">
        <v>10.65</v>
      </c>
      <c r="M40" s="271">
        <v>10.56</v>
      </c>
      <c r="N40" s="271"/>
      <c r="O40" s="277">
        <f t="shared" si="2"/>
        <v>10.455833333333333</v>
      </c>
      <c r="P40" s="277">
        <f t="shared" ref="P40:P50" si="3">(SUM(H39:M39)+SUM(B40:G40))/12</f>
        <v>10.350833333333332</v>
      </c>
      <c r="Q40" s="204"/>
      <c r="R40" s="204"/>
      <c r="S40" s="266"/>
      <c r="T40" s="265"/>
      <c r="U40" s="265"/>
      <c r="V40" s="265"/>
      <c r="W40" s="265"/>
      <c r="X40" s="265"/>
      <c r="Y40" s="265"/>
      <c r="Z40" s="265"/>
      <c r="AA40" s="265"/>
    </row>
    <row r="41" spans="1:27" s="75" customFormat="1" ht="16.5">
      <c r="A41" s="278" t="s">
        <v>44</v>
      </c>
      <c r="B41" s="279">
        <v>10.58</v>
      </c>
      <c r="C41" s="271">
        <v>10.48</v>
      </c>
      <c r="D41" s="280">
        <v>10.61</v>
      </c>
      <c r="E41" s="271">
        <v>10.68</v>
      </c>
      <c r="F41" s="279">
        <v>10.75</v>
      </c>
      <c r="G41" s="271">
        <v>10.81</v>
      </c>
      <c r="H41" s="271">
        <v>10.76</v>
      </c>
      <c r="I41" s="279">
        <v>10.85</v>
      </c>
      <c r="J41" s="271">
        <v>11.01</v>
      </c>
      <c r="K41" s="271">
        <v>11.02</v>
      </c>
      <c r="L41" s="271">
        <v>11.19</v>
      </c>
      <c r="M41" s="271">
        <v>11.29</v>
      </c>
      <c r="N41" s="265"/>
      <c r="O41" s="277">
        <f t="shared" si="2"/>
        <v>10.835833333333333</v>
      </c>
      <c r="P41" s="277">
        <f t="shared" si="3"/>
        <v>10.605</v>
      </c>
      <c r="Q41" s="204"/>
      <c r="R41" s="204"/>
      <c r="S41" s="266"/>
      <c r="T41" s="265"/>
      <c r="U41" s="265"/>
      <c r="V41" s="265"/>
      <c r="W41" s="265"/>
      <c r="X41" s="265"/>
      <c r="Y41" s="265"/>
      <c r="Z41" s="265"/>
      <c r="AA41" s="265"/>
    </row>
    <row r="42" spans="1:27" s="75" customFormat="1" ht="16.5">
      <c r="A42" s="278" t="s">
        <v>45</v>
      </c>
      <c r="B42" s="279">
        <v>11.02</v>
      </c>
      <c r="C42" s="271">
        <v>10.74</v>
      </c>
      <c r="D42" s="280">
        <v>10.9</v>
      </c>
      <c r="E42" s="271">
        <v>10.96</v>
      </c>
      <c r="F42" s="279">
        <v>10.95</v>
      </c>
      <c r="G42" s="271">
        <v>11.09</v>
      </c>
      <c r="H42" s="280">
        <v>11.22</v>
      </c>
      <c r="I42" s="271">
        <v>11.17</v>
      </c>
      <c r="J42" s="280">
        <v>11.3</v>
      </c>
      <c r="K42" s="280">
        <v>11.31</v>
      </c>
      <c r="L42" s="280">
        <v>11.28</v>
      </c>
      <c r="M42" s="271">
        <v>11.24</v>
      </c>
      <c r="N42" s="265"/>
      <c r="O42" s="277">
        <f t="shared" si="2"/>
        <v>11.098333333333334</v>
      </c>
      <c r="P42" s="277">
        <f t="shared" si="3"/>
        <v>10.981666666666667</v>
      </c>
      <c r="Q42" s="204"/>
      <c r="R42" s="204"/>
      <c r="S42" s="266"/>
      <c r="T42" s="265"/>
      <c r="U42" s="265"/>
      <c r="V42" s="265"/>
      <c r="W42" s="265"/>
      <c r="X42" s="265"/>
      <c r="Y42" s="265"/>
      <c r="Z42" s="265"/>
      <c r="AA42" s="265"/>
    </row>
    <row r="43" spans="1:27" s="75" customFormat="1" ht="16.5">
      <c r="A43" s="278" t="s">
        <v>48</v>
      </c>
      <c r="B43" s="279">
        <v>11.17</v>
      </c>
      <c r="C43" s="279">
        <v>11.24</v>
      </c>
      <c r="D43" s="279">
        <v>11.3</v>
      </c>
      <c r="E43" s="279">
        <v>11.23</v>
      </c>
      <c r="F43" s="279">
        <v>11.27</v>
      </c>
      <c r="G43" s="279">
        <v>11.37</v>
      </c>
      <c r="H43" s="279">
        <v>11.58</v>
      </c>
      <c r="I43" s="279">
        <v>11.53</v>
      </c>
      <c r="J43" s="279">
        <v>11.75</v>
      </c>
      <c r="K43" s="279">
        <v>11.69</v>
      </c>
      <c r="L43" s="279">
        <v>11.75</v>
      </c>
      <c r="M43" s="273">
        <v>11.85</v>
      </c>
      <c r="N43" s="279"/>
      <c r="O43" s="277">
        <f t="shared" si="2"/>
        <v>11.477499999999999</v>
      </c>
      <c r="P43" s="277">
        <f t="shared" si="3"/>
        <v>11.258333333333333</v>
      </c>
      <c r="Q43" s="274"/>
      <c r="R43" s="204"/>
      <c r="S43" s="266"/>
      <c r="T43" s="265"/>
      <c r="U43" s="265"/>
      <c r="V43" s="265"/>
      <c r="W43" s="267"/>
      <c r="X43" s="265"/>
      <c r="Y43" s="265"/>
      <c r="Z43" s="265"/>
      <c r="AA43" s="268"/>
    </row>
    <row r="44" spans="1:27" s="75" customFormat="1" ht="16.5">
      <c r="A44" s="278" t="s">
        <v>49</v>
      </c>
      <c r="B44" s="279">
        <v>11.9</v>
      </c>
      <c r="C44" s="279">
        <v>11.84</v>
      </c>
      <c r="D44" s="279">
        <v>11.88</v>
      </c>
      <c r="E44" s="279">
        <v>11.87</v>
      </c>
      <c r="F44" s="279">
        <v>11.84</v>
      </c>
      <c r="G44" s="279">
        <v>11.87</v>
      </c>
      <c r="H44" s="279">
        <v>11.93</v>
      </c>
      <c r="I44" s="279">
        <v>12.04</v>
      </c>
      <c r="J44" s="279">
        <v>11.98</v>
      </c>
      <c r="K44" s="279">
        <v>11.98</v>
      </c>
      <c r="L44" s="279">
        <v>12.07</v>
      </c>
      <c r="M44" s="271">
        <v>12.07</v>
      </c>
      <c r="N44" s="279"/>
      <c r="O44" s="277">
        <f t="shared" si="2"/>
        <v>11.939166666666665</v>
      </c>
      <c r="P44" s="277">
        <f t="shared" si="3"/>
        <v>11.779166666666667</v>
      </c>
      <c r="Q44" s="274"/>
      <c r="R44" s="204"/>
      <c r="S44" s="266"/>
      <c r="T44" s="265"/>
      <c r="U44" s="265"/>
      <c r="V44" s="265"/>
      <c r="W44" s="267"/>
      <c r="X44" s="265"/>
      <c r="Y44" s="265"/>
      <c r="Z44" s="265"/>
      <c r="AA44" s="268"/>
    </row>
    <row r="45" spans="1:27" s="75" customFormat="1" ht="16.5">
      <c r="A45" s="278" t="s">
        <v>51</v>
      </c>
      <c r="B45" s="279">
        <v>11.86</v>
      </c>
      <c r="C45" s="279">
        <v>11.95</v>
      </c>
      <c r="D45" s="279">
        <v>11.99</v>
      </c>
      <c r="E45" s="279">
        <v>12.06</v>
      </c>
      <c r="F45" s="279">
        <v>11.96</v>
      </c>
      <c r="G45" s="279">
        <v>11.96</v>
      </c>
      <c r="H45" s="279">
        <v>11.99</v>
      </c>
      <c r="I45" s="279">
        <v>12.17</v>
      </c>
      <c r="J45" s="279">
        <v>12.18</v>
      </c>
      <c r="K45" s="279">
        <v>12.28</v>
      </c>
      <c r="L45" s="279">
        <v>12.29</v>
      </c>
      <c r="M45" s="279">
        <v>12.38</v>
      </c>
      <c r="N45" s="279"/>
      <c r="O45" s="277">
        <f t="shared" si="2"/>
        <v>12.089166666666666</v>
      </c>
      <c r="P45" s="277">
        <f t="shared" si="3"/>
        <v>11.987500000000002</v>
      </c>
      <c r="Q45" s="274"/>
      <c r="R45" s="204"/>
      <c r="S45" s="266"/>
      <c r="T45" s="265"/>
      <c r="U45" s="265"/>
      <c r="V45" s="265"/>
      <c r="W45" s="267"/>
      <c r="X45" s="265"/>
      <c r="Y45" s="265"/>
      <c r="Z45" s="265"/>
      <c r="AA45" s="268"/>
    </row>
    <row r="46" spans="1:27" s="75" customFormat="1" ht="16.5">
      <c r="A46" s="271">
        <v>2009</v>
      </c>
      <c r="B46" s="271">
        <v>12.25</v>
      </c>
      <c r="C46" s="280">
        <v>12.15</v>
      </c>
      <c r="D46" s="271">
        <v>12.25</v>
      </c>
      <c r="E46" s="206">
        <v>12.15</v>
      </c>
      <c r="F46" s="271">
        <v>12.23</v>
      </c>
      <c r="G46" s="271">
        <v>12.25</v>
      </c>
      <c r="H46" s="271">
        <v>12.39</v>
      </c>
      <c r="I46" s="271">
        <v>12.53</v>
      </c>
      <c r="J46" s="271">
        <v>12.24</v>
      </c>
      <c r="K46" s="271">
        <v>12.33</v>
      </c>
      <c r="L46" s="271">
        <v>12.28</v>
      </c>
      <c r="M46" s="271">
        <v>12.28</v>
      </c>
      <c r="N46" s="271"/>
      <c r="O46" s="277">
        <f t="shared" si="2"/>
        <v>12.277499999999998</v>
      </c>
      <c r="P46" s="277">
        <f t="shared" si="3"/>
        <v>12.214166666666666</v>
      </c>
      <c r="Q46" s="271"/>
      <c r="R46" s="271"/>
      <c r="S46" s="266"/>
      <c r="T46" s="265"/>
      <c r="U46" s="265"/>
      <c r="V46" s="265"/>
      <c r="W46" s="267"/>
      <c r="X46" s="265"/>
      <c r="Y46" s="265"/>
      <c r="Z46" s="265"/>
      <c r="AA46" s="268"/>
    </row>
    <row r="47" spans="1:27" s="75" customFormat="1" ht="16.5">
      <c r="A47" s="271">
        <v>2010</v>
      </c>
      <c r="B47" s="271">
        <v>12.27</v>
      </c>
      <c r="C47" s="280">
        <v>12.15</v>
      </c>
      <c r="D47" s="271">
        <v>12.21</v>
      </c>
      <c r="E47" s="281">
        <v>12.18</v>
      </c>
      <c r="F47" s="271">
        <v>12.15</v>
      </c>
      <c r="G47" s="271">
        <v>12.31</v>
      </c>
      <c r="H47" s="271">
        <v>12.38</v>
      </c>
      <c r="I47" s="271">
        <v>12.37</v>
      </c>
      <c r="J47" s="271">
        <v>12.29</v>
      </c>
      <c r="K47" s="271">
        <v>12.38</v>
      </c>
      <c r="L47" s="271">
        <v>12.52</v>
      </c>
      <c r="M47" s="280">
        <v>12.32</v>
      </c>
      <c r="N47" s="271"/>
      <c r="O47" s="277">
        <f t="shared" si="2"/>
        <v>12.294166666666667</v>
      </c>
      <c r="P47" s="277">
        <f t="shared" si="3"/>
        <v>12.276666666666666</v>
      </c>
      <c r="Q47" s="271"/>
      <c r="R47" s="271"/>
      <c r="S47" s="266"/>
      <c r="T47" s="265"/>
      <c r="U47" s="265"/>
      <c r="V47" s="265"/>
      <c r="W47" s="267"/>
      <c r="X47" s="265"/>
      <c r="Y47" s="265"/>
      <c r="Z47" s="265"/>
      <c r="AA47" s="268"/>
    </row>
    <row r="48" spans="1:27" s="75" customFormat="1" ht="16.5">
      <c r="A48" s="271">
        <v>2011</v>
      </c>
      <c r="B48" s="280">
        <v>12.4</v>
      </c>
      <c r="C48" s="280">
        <v>12.52</v>
      </c>
      <c r="D48" s="271">
        <v>12.51</v>
      </c>
      <c r="E48" s="281">
        <v>12.84</v>
      </c>
      <c r="F48" s="271">
        <v>12.83</v>
      </c>
      <c r="G48" s="271">
        <v>12.84</v>
      </c>
      <c r="H48" s="271">
        <v>12.98</v>
      </c>
      <c r="I48" s="271">
        <v>12.94</v>
      </c>
      <c r="J48" s="271">
        <v>12.84</v>
      </c>
      <c r="K48" s="271">
        <v>12.74</v>
      </c>
      <c r="L48" s="271">
        <v>12.77</v>
      </c>
      <c r="M48" s="271">
        <v>12.55</v>
      </c>
      <c r="N48" s="271"/>
      <c r="O48" s="277">
        <f t="shared" si="2"/>
        <v>12.730000000000002</v>
      </c>
      <c r="P48" s="277">
        <f t="shared" si="3"/>
        <v>12.516666666666666</v>
      </c>
      <c r="Q48" s="271"/>
      <c r="R48" s="271"/>
      <c r="S48" s="266"/>
      <c r="T48" s="265"/>
      <c r="U48" s="265"/>
      <c r="V48" s="265"/>
      <c r="W48" s="267"/>
      <c r="X48" s="265"/>
      <c r="Y48" s="265"/>
      <c r="Z48" s="265"/>
      <c r="AA48" s="268"/>
    </row>
    <row r="49" spans="1:27" s="75" customFormat="1" ht="16.5">
      <c r="A49" s="271">
        <v>2012</v>
      </c>
      <c r="B49" s="271">
        <v>12.62</v>
      </c>
      <c r="C49" s="280">
        <v>12.5</v>
      </c>
      <c r="D49" s="271">
        <v>12.65</v>
      </c>
      <c r="E49" s="206">
        <v>12.86</v>
      </c>
      <c r="F49" s="271">
        <v>12.52</v>
      </c>
      <c r="G49" s="280">
        <v>12.6</v>
      </c>
      <c r="H49" s="271">
        <v>12.67</v>
      </c>
      <c r="I49" s="271">
        <v>12.51</v>
      </c>
      <c r="J49" s="280">
        <v>12.5</v>
      </c>
      <c r="K49" s="271">
        <v>12.63</v>
      </c>
      <c r="L49" s="271">
        <v>12.76</v>
      </c>
      <c r="M49" s="280">
        <v>13</v>
      </c>
      <c r="N49" s="271"/>
      <c r="O49" s="277">
        <f t="shared" si="2"/>
        <v>12.651666666666666</v>
      </c>
      <c r="P49" s="277">
        <f t="shared" si="3"/>
        <v>12.714166666666666</v>
      </c>
      <c r="Q49" s="271"/>
      <c r="R49" s="271"/>
      <c r="S49" s="266"/>
      <c r="T49" s="265"/>
      <c r="U49" s="265"/>
      <c r="V49" s="265"/>
      <c r="W49" s="267"/>
      <c r="X49" s="265"/>
      <c r="Y49" s="265"/>
      <c r="Z49" s="265"/>
      <c r="AA49" s="268"/>
    </row>
    <row r="50" spans="1:27" s="75" customFormat="1" ht="16.5">
      <c r="A50" s="271">
        <v>2013</v>
      </c>
      <c r="B50" s="271">
        <v>12.76</v>
      </c>
      <c r="C50" s="280">
        <v>12.71</v>
      </c>
      <c r="D50" s="271">
        <v>12.73</v>
      </c>
      <c r="E50" s="206">
        <v>12.91</v>
      </c>
      <c r="F50" s="271">
        <v>12.83</v>
      </c>
      <c r="G50" s="280">
        <v>12.98</v>
      </c>
      <c r="H50" s="271">
        <v>13.02</v>
      </c>
      <c r="I50" s="271">
        <v>13.08</v>
      </c>
      <c r="J50" s="280">
        <v>13.25</v>
      </c>
      <c r="K50" s="280">
        <v>13.4</v>
      </c>
      <c r="L50" s="280">
        <v>13.26</v>
      </c>
      <c r="M50" s="271">
        <v>13.39</v>
      </c>
      <c r="N50" s="271"/>
      <c r="O50" s="277">
        <f t="shared" si="2"/>
        <v>13.026666666666666</v>
      </c>
      <c r="P50" s="277">
        <f t="shared" si="3"/>
        <v>12.749166666666667</v>
      </c>
      <c r="Q50" s="271"/>
      <c r="R50" s="271"/>
      <c r="S50" s="266"/>
      <c r="T50" s="265"/>
      <c r="U50" s="265"/>
      <c r="V50" s="265"/>
      <c r="W50" s="267"/>
      <c r="X50" s="265"/>
      <c r="Y50" s="265"/>
      <c r="Z50" s="265"/>
      <c r="AA50" s="268"/>
    </row>
    <row r="51" spans="1:27" s="75" customFormat="1" ht="16.5">
      <c r="A51" s="271">
        <v>2014</v>
      </c>
      <c r="B51" s="280">
        <v>13.24</v>
      </c>
      <c r="C51" s="271">
        <v>13.59</v>
      </c>
      <c r="D51" s="271">
        <v>13.51</v>
      </c>
      <c r="E51" s="271">
        <v>13.82</v>
      </c>
      <c r="F51" s="271">
        <v>13.49</v>
      </c>
      <c r="G51" s="271">
        <v>13.81</v>
      </c>
      <c r="H51" s="271">
        <v>14.32</v>
      </c>
      <c r="I51" s="206">
        <v>14.05</v>
      </c>
      <c r="J51" s="206">
        <v>13.86</v>
      </c>
      <c r="K51" s="206">
        <v>13.96</v>
      </c>
      <c r="L51" s="206">
        <v>14.13</v>
      </c>
      <c r="M51" s="281">
        <v>13.6</v>
      </c>
      <c r="O51" s="277">
        <f t="shared" ref="O51" si="4">SUM(B51:M51)/12</f>
        <v>13.781666666666666</v>
      </c>
      <c r="P51" s="277">
        <f t="shared" ref="P51" si="5">(SUM(H50:M50)+SUM(B51:G51))/12</f>
        <v>13.405000000000001</v>
      </c>
      <c r="Q51" s="265"/>
      <c r="R51" s="265"/>
      <c r="S51" s="266"/>
      <c r="T51" s="265"/>
      <c r="U51" s="265"/>
      <c r="V51" s="265"/>
      <c r="W51" s="267"/>
      <c r="X51" s="265"/>
      <c r="Y51" s="265"/>
      <c r="Z51" s="265"/>
      <c r="AA51" s="268"/>
    </row>
    <row r="52" spans="1:27" ht="16.5">
      <c r="A52" s="271">
        <v>2015</v>
      </c>
      <c r="B52" s="25">
        <v>13.48</v>
      </c>
      <c r="C52" s="25">
        <v>13.22</v>
      </c>
      <c r="D52" s="25">
        <v>13.06</v>
      </c>
      <c r="E52" s="288" t="s">
        <v>50</v>
      </c>
      <c r="F52" s="25"/>
      <c r="G52" s="25"/>
      <c r="H52" s="25"/>
      <c r="O52" s="277"/>
      <c r="P52" s="277"/>
      <c r="Q52" s="8"/>
      <c r="R52" s="8"/>
      <c r="S52" s="7"/>
      <c r="T52" s="8"/>
      <c r="U52" s="8"/>
      <c r="V52" s="8"/>
      <c r="W52" s="11"/>
      <c r="X52" s="8"/>
      <c r="Y52" s="8"/>
      <c r="Z52" s="8"/>
      <c r="AA52" s="12"/>
    </row>
    <row r="53" spans="1:27" ht="15.75" customHeight="1">
      <c r="P53" s="2"/>
      <c r="W53" s="2"/>
      <c r="X53" s="8"/>
      <c r="Y53" s="8"/>
      <c r="Z53" s="8"/>
      <c r="AA53" s="12"/>
    </row>
    <row r="54" spans="1:27" ht="15.75" customHeight="1">
      <c r="A54" s="27" t="s">
        <v>11</v>
      </c>
      <c r="B54" s="19"/>
      <c r="C54" s="19"/>
      <c r="D54" s="19"/>
      <c r="E54" s="19"/>
      <c r="F54" s="19"/>
      <c r="G54" s="19"/>
      <c r="H54" s="2" t="s">
        <v>52</v>
      </c>
      <c r="I54" s="2"/>
      <c r="J54" s="2"/>
      <c r="K54" s="2"/>
      <c r="L54" s="2"/>
      <c r="M54" s="2"/>
      <c r="P54" s="222"/>
      <c r="W54" s="222"/>
      <c r="X54" s="8"/>
      <c r="Y54" s="8"/>
      <c r="Z54" s="8"/>
      <c r="AA54" s="8"/>
    </row>
    <row r="55" spans="1:27" ht="12.75" customHeight="1">
      <c r="A55" s="25"/>
      <c r="B55" s="19"/>
      <c r="C55" s="19"/>
      <c r="D55" s="19"/>
      <c r="E55" s="19"/>
      <c r="F55" s="19"/>
      <c r="G55" s="19"/>
      <c r="H55" s="68"/>
      <c r="I55" s="2" t="s">
        <v>53</v>
      </c>
      <c r="J55" s="2"/>
      <c r="K55" s="2"/>
      <c r="L55" s="2"/>
      <c r="M55" s="222"/>
      <c r="N55" s="285"/>
      <c r="O55" s="285"/>
      <c r="P55" s="285"/>
      <c r="Q55" s="8"/>
      <c r="R55" s="8"/>
      <c r="S55" s="7"/>
      <c r="T55" s="8"/>
      <c r="U55" s="8"/>
      <c r="V55" s="8"/>
      <c r="W55" s="8"/>
      <c r="X55" s="8"/>
      <c r="Y55" s="8"/>
      <c r="Z55" s="8"/>
      <c r="AA55" s="8"/>
    </row>
    <row r="56" spans="1:27" ht="12.75" customHeight="1">
      <c r="A56" s="19"/>
      <c r="B56" s="19"/>
      <c r="C56" s="19"/>
      <c r="D56" s="19"/>
      <c r="E56" s="19"/>
      <c r="F56" s="19"/>
      <c r="G56" s="19"/>
      <c r="H56" s="222"/>
      <c r="I56" s="69" t="s">
        <v>54</v>
      </c>
      <c r="J56" s="69"/>
      <c r="K56" s="69"/>
      <c r="L56" s="69"/>
      <c r="M56" s="222"/>
      <c r="N56" s="284"/>
      <c r="O56" s="222"/>
      <c r="P56" s="9"/>
      <c r="Q56" s="8"/>
      <c r="R56" s="8"/>
      <c r="S56" s="7"/>
      <c r="T56" s="8"/>
      <c r="U56" s="8"/>
      <c r="V56" s="8"/>
      <c r="W56" s="8"/>
      <c r="X56" s="8"/>
      <c r="Y56" s="8"/>
      <c r="Z56" s="8"/>
      <c r="AA56" s="8"/>
    </row>
    <row r="57" spans="1:27" ht="15.7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8"/>
      <c r="R57" s="8"/>
      <c r="S57" s="7"/>
      <c r="T57" s="8"/>
      <c r="U57" s="8"/>
      <c r="V57" s="8"/>
      <c r="W57" s="8"/>
      <c r="X57" s="8"/>
      <c r="Y57" s="8"/>
      <c r="Z57" s="8"/>
      <c r="AA57" s="8"/>
    </row>
    <row r="58" spans="1:27" ht="15.75">
      <c r="A58" s="19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7"/>
      <c r="T58" s="8"/>
      <c r="U58" s="8"/>
      <c r="V58" s="8"/>
      <c r="W58" s="8"/>
      <c r="X58" s="8"/>
      <c r="Y58" s="8"/>
      <c r="Z58" s="8"/>
      <c r="AA58" s="8"/>
    </row>
    <row r="59" spans="1:27" ht="15.75">
      <c r="A59" s="19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7"/>
      <c r="T59" s="8"/>
      <c r="U59" s="8"/>
      <c r="V59" s="8"/>
      <c r="W59" s="8"/>
      <c r="X59" s="8"/>
      <c r="Y59" s="8"/>
      <c r="Z59" s="8"/>
      <c r="AA59" s="8"/>
    </row>
    <row r="60" spans="1:27" ht="15.75">
      <c r="A60" s="19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7"/>
      <c r="T60" s="8"/>
      <c r="U60" s="8"/>
      <c r="V60" s="8"/>
      <c r="W60" s="8"/>
      <c r="X60" s="8"/>
      <c r="Y60" s="8"/>
      <c r="Z60" s="8"/>
      <c r="AA60" s="8"/>
    </row>
    <row r="61" spans="1:27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7"/>
      <c r="T61" s="8"/>
      <c r="U61" s="8"/>
      <c r="V61" s="8"/>
      <c r="W61" s="8"/>
      <c r="X61" s="8"/>
      <c r="Y61" s="8"/>
      <c r="Z61" s="8"/>
      <c r="AA61" s="8"/>
    </row>
    <row r="62" spans="1:27">
      <c r="A62" s="8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</row>
    <row r="63" spans="1:27">
      <c r="A63" s="8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</row>
    <row r="64" spans="1:27">
      <c r="A64" s="8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</row>
    <row r="65" spans="1:27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</row>
    <row r="66" spans="1:27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</row>
    <row r="67" spans="1:27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</row>
    <row r="68" spans="1:27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</row>
    <row r="69" spans="1:27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</row>
    <row r="70" spans="1:27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</row>
    <row r="71" spans="1:27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</row>
    <row r="72" spans="1:27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</row>
    <row r="73" spans="1:27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</row>
    <row r="74" spans="1:27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</row>
    <row r="75" spans="1:27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</row>
    <row r="76" spans="1:27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</row>
    <row r="77" spans="1:27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16"/>
      <c r="U77" s="16"/>
      <c r="V77" s="16"/>
      <c r="W77" s="16"/>
      <c r="X77" s="16"/>
      <c r="Y77" s="16"/>
      <c r="Z77" s="7"/>
      <c r="AA77" s="7"/>
    </row>
    <row r="78" spans="1:27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16"/>
      <c r="U78" s="16"/>
      <c r="V78" s="16"/>
      <c r="W78" s="16"/>
      <c r="X78" s="16"/>
      <c r="Y78" s="16"/>
      <c r="Z78" s="7"/>
      <c r="AA78" s="7"/>
    </row>
    <row r="79" spans="1:27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16"/>
      <c r="U79" s="16"/>
      <c r="V79" s="16"/>
      <c r="W79" s="16"/>
      <c r="X79" s="16"/>
      <c r="Y79" s="16"/>
      <c r="Z79" s="7"/>
      <c r="AA79" s="7"/>
    </row>
    <row r="80" spans="1:27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16"/>
      <c r="U80" s="16"/>
      <c r="V80" s="16"/>
      <c r="W80" s="16"/>
      <c r="X80" s="16"/>
      <c r="Y80" s="16"/>
      <c r="Z80" s="7"/>
      <c r="AA80" s="7"/>
    </row>
    <row r="81" spans="1:27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16"/>
      <c r="U81" s="16"/>
      <c r="V81" s="16"/>
      <c r="W81" s="16"/>
      <c r="X81" s="16"/>
      <c r="Y81" s="16"/>
      <c r="Z81" s="7"/>
      <c r="AA81" s="7"/>
    </row>
    <row r="82" spans="1:27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16"/>
      <c r="U82" s="16"/>
      <c r="V82" s="16"/>
      <c r="W82" s="16"/>
      <c r="X82" s="16"/>
      <c r="Y82" s="16"/>
      <c r="Z82" s="7"/>
      <c r="AA82" s="7"/>
    </row>
    <row r="83" spans="1:27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16"/>
      <c r="U83" s="16"/>
      <c r="V83" s="16"/>
      <c r="W83" s="16"/>
      <c r="X83" s="16"/>
      <c r="Y83" s="16"/>
      <c r="Z83" s="7"/>
      <c r="AA83" s="7"/>
    </row>
    <row r="84" spans="1:27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16"/>
      <c r="U84" s="16"/>
      <c r="V84" s="16"/>
      <c r="W84" s="16"/>
      <c r="X84" s="16"/>
      <c r="Y84" s="16"/>
      <c r="Z84" s="7"/>
      <c r="AA84" s="7"/>
    </row>
    <row r="85" spans="1:27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16"/>
      <c r="U85" s="16"/>
      <c r="V85" s="16"/>
      <c r="W85" s="16"/>
      <c r="X85" s="16"/>
      <c r="Y85" s="16"/>
      <c r="Z85" s="7"/>
      <c r="AA85" s="7"/>
    </row>
    <row r="86" spans="1:27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16"/>
      <c r="U86" s="16"/>
      <c r="V86" s="16"/>
      <c r="W86" s="16"/>
      <c r="X86" s="16"/>
      <c r="Y86" s="16"/>
      <c r="Z86" s="7"/>
      <c r="AA86" s="7"/>
    </row>
    <row r="87" spans="1:27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8"/>
      <c r="U87" s="8"/>
      <c r="V87" s="8"/>
      <c r="W87" s="8"/>
      <c r="X87" s="16"/>
      <c r="Y87" s="16"/>
      <c r="Z87" s="7"/>
      <c r="AA87" s="7"/>
    </row>
    <row r="88" spans="1:27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16"/>
      <c r="U88" s="8"/>
      <c r="V88" s="16"/>
      <c r="W88" s="8"/>
      <c r="X88" s="8"/>
      <c r="Y88" s="16"/>
      <c r="Z88" s="7"/>
      <c r="AA88" s="7"/>
    </row>
    <row r="89" spans="1:27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</row>
    <row r="90" spans="1:27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</row>
    <row r="91" spans="1:27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</row>
    <row r="92" spans="1:27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</row>
    <row r="93" spans="1:27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</row>
    <row r="94" spans="1:27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</row>
    <row r="95" spans="1:27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</row>
    <row r="96" spans="1:27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</row>
    <row r="97" spans="1:27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7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7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</row>
    <row r="100" spans="1:27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  <row r="101" spans="1:27">
      <c r="A101" s="7"/>
      <c r="B101" s="7"/>
      <c r="C101" s="7"/>
      <c r="D101" s="7"/>
      <c r="E101" s="7"/>
      <c r="F101" s="7"/>
      <c r="G101" s="7"/>
      <c r="H101" s="7"/>
      <c r="I101" s="7"/>
      <c r="J101" s="16"/>
      <c r="K101" s="8"/>
      <c r="L101" s="8"/>
      <c r="M101" s="8"/>
      <c r="N101" s="8"/>
      <c r="O101" s="8"/>
      <c r="P101" s="8"/>
      <c r="Q101" s="8"/>
      <c r="R101" s="8"/>
      <c r="S101" s="7"/>
      <c r="T101" s="8"/>
      <c r="U101" s="8"/>
      <c r="V101" s="8"/>
      <c r="W101" s="8"/>
      <c r="X101" s="8"/>
      <c r="Y101" s="8"/>
      <c r="Z101" s="7"/>
      <c r="AA101" s="7"/>
    </row>
    <row r="102" spans="1:27">
      <c r="A102" s="7"/>
      <c r="B102" s="7"/>
      <c r="C102" s="7"/>
      <c r="D102" s="7"/>
      <c r="E102" s="7"/>
      <c r="F102" s="7"/>
      <c r="G102" s="7"/>
      <c r="H102" s="7"/>
      <c r="I102" s="7"/>
      <c r="J102" s="8"/>
      <c r="K102" s="8"/>
      <c r="L102" s="8"/>
      <c r="M102" s="8"/>
      <c r="N102" s="8"/>
      <c r="O102" s="8"/>
      <c r="P102" s="8"/>
      <c r="Q102" s="8"/>
      <c r="R102" s="8"/>
      <c r="S102" s="7"/>
      <c r="T102" s="16"/>
      <c r="U102" s="16"/>
      <c r="V102" s="16"/>
      <c r="W102" s="16"/>
      <c r="X102" s="16"/>
      <c r="Y102" s="16"/>
      <c r="Z102" s="7"/>
      <c r="AA102" s="7"/>
    </row>
    <row r="103" spans="1:27">
      <c r="A103" s="7"/>
      <c r="B103" s="7"/>
      <c r="C103" s="7"/>
      <c r="D103" s="7"/>
      <c r="E103" s="7"/>
      <c r="F103" s="7"/>
      <c r="G103" s="7"/>
      <c r="H103" s="7"/>
      <c r="I103" s="7"/>
      <c r="J103" s="8"/>
      <c r="K103" s="8"/>
      <c r="L103" s="8"/>
      <c r="M103" s="8"/>
      <c r="N103" s="8"/>
      <c r="O103" s="8"/>
      <c r="P103" s="8"/>
      <c r="Q103" s="8"/>
      <c r="R103" s="8"/>
      <c r="S103" s="7"/>
      <c r="T103" s="16"/>
      <c r="U103" s="16"/>
      <c r="V103" s="16"/>
      <c r="W103" s="16"/>
      <c r="X103" s="16"/>
      <c r="Y103" s="16"/>
      <c r="Z103" s="7"/>
      <c r="AA103" s="7"/>
    </row>
    <row r="104" spans="1:27">
      <c r="A104" s="7"/>
      <c r="B104" s="7"/>
      <c r="C104" s="7"/>
      <c r="D104" s="7"/>
      <c r="E104" s="7"/>
      <c r="F104" s="7"/>
      <c r="G104" s="7"/>
      <c r="H104" s="7"/>
      <c r="I104" s="7"/>
      <c r="J104" s="8"/>
      <c r="K104" s="8"/>
      <c r="L104" s="8"/>
      <c r="M104" s="8"/>
      <c r="N104" s="8"/>
      <c r="O104" s="8"/>
      <c r="P104" s="8"/>
      <c r="Q104" s="8"/>
      <c r="R104" s="8"/>
      <c r="S104" s="7"/>
      <c r="T104" s="16"/>
      <c r="U104" s="16"/>
      <c r="V104" s="16"/>
      <c r="W104" s="16"/>
      <c r="X104" s="16"/>
      <c r="Y104" s="16"/>
      <c r="Z104" s="7"/>
      <c r="AA104" s="7"/>
    </row>
    <row r="105" spans="1:27">
      <c r="A105" s="7"/>
      <c r="B105" s="7"/>
      <c r="C105" s="7"/>
      <c r="D105" s="7"/>
      <c r="E105" s="7"/>
      <c r="F105" s="7"/>
      <c r="G105" s="7"/>
      <c r="H105" s="7"/>
      <c r="I105" s="7"/>
      <c r="J105" s="8"/>
      <c r="K105" s="8"/>
      <c r="L105" s="8"/>
      <c r="M105" s="8"/>
      <c r="N105" s="8"/>
      <c r="O105" s="8"/>
      <c r="P105" s="8"/>
      <c r="Q105" s="8"/>
      <c r="R105" s="8"/>
      <c r="S105" s="7"/>
      <c r="T105" s="16"/>
      <c r="U105" s="16"/>
      <c r="V105" s="16"/>
      <c r="W105" s="16"/>
      <c r="X105" s="16"/>
      <c r="Y105" s="16"/>
      <c r="Z105" s="7"/>
      <c r="AA105" s="7"/>
    </row>
    <row r="106" spans="1:27">
      <c r="A106" s="7"/>
      <c r="B106" s="7"/>
      <c r="C106" s="7"/>
      <c r="D106" s="7"/>
      <c r="E106" s="7"/>
      <c r="F106" s="7"/>
      <c r="G106" s="7"/>
      <c r="H106" s="7"/>
      <c r="I106" s="7"/>
      <c r="J106" s="8"/>
      <c r="K106" s="8"/>
      <c r="L106" s="8"/>
      <c r="M106" s="8"/>
      <c r="N106" s="8"/>
      <c r="O106" s="8"/>
      <c r="P106" s="8"/>
      <c r="Q106" s="8"/>
      <c r="R106" s="8"/>
      <c r="S106" s="7"/>
      <c r="T106" s="16"/>
      <c r="U106" s="16"/>
      <c r="V106" s="16"/>
      <c r="W106" s="16"/>
      <c r="X106" s="16"/>
      <c r="Y106" s="16"/>
      <c r="Z106" s="7"/>
      <c r="AA106" s="7"/>
    </row>
    <row r="107" spans="1:27">
      <c r="A107" s="7"/>
      <c r="B107" s="7"/>
      <c r="C107" s="7"/>
      <c r="D107" s="7"/>
      <c r="E107" s="7"/>
      <c r="F107" s="7"/>
      <c r="G107" s="7"/>
      <c r="H107" s="7"/>
      <c r="I107" s="7"/>
      <c r="J107" s="8"/>
      <c r="K107" s="8"/>
      <c r="L107" s="8"/>
      <c r="M107" s="8"/>
      <c r="N107" s="8"/>
      <c r="O107" s="8"/>
      <c r="P107" s="8"/>
      <c r="Q107" s="8"/>
      <c r="R107" s="8"/>
      <c r="S107" s="7"/>
      <c r="T107" s="16"/>
      <c r="U107" s="16"/>
      <c r="V107" s="16"/>
      <c r="W107" s="16"/>
      <c r="X107" s="16"/>
      <c r="Y107" s="16"/>
      <c r="Z107" s="7"/>
      <c r="AA107" s="7"/>
    </row>
    <row r="108" spans="1:27">
      <c r="A108" s="7"/>
      <c r="B108" s="7"/>
      <c r="C108" s="7"/>
      <c r="D108" s="7"/>
      <c r="E108" s="7"/>
      <c r="F108" s="7"/>
      <c r="G108" s="7"/>
      <c r="H108" s="7"/>
      <c r="I108" s="7"/>
      <c r="J108" s="8"/>
      <c r="K108" s="8"/>
      <c r="L108" s="8"/>
      <c r="M108" s="8"/>
      <c r="N108" s="8"/>
      <c r="O108" s="8"/>
      <c r="P108" s="8"/>
      <c r="Q108" s="8"/>
      <c r="R108" s="8"/>
      <c r="S108" s="7"/>
      <c r="T108" s="16"/>
      <c r="U108" s="16"/>
      <c r="V108" s="16"/>
      <c r="W108" s="16"/>
      <c r="X108" s="16"/>
      <c r="Y108" s="16"/>
      <c r="Z108" s="7"/>
      <c r="AA108" s="7"/>
    </row>
    <row r="109" spans="1:27">
      <c r="A109" s="7"/>
      <c r="B109" s="7"/>
      <c r="C109" s="7"/>
      <c r="D109" s="7"/>
      <c r="E109" s="7"/>
      <c r="F109" s="7"/>
      <c r="G109" s="7"/>
      <c r="H109" s="7"/>
      <c r="I109" s="7"/>
      <c r="J109" s="8"/>
      <c r="K109" s="8"/>
      <c r="L109" s="8"/>
      <c r="M109" s="8"/>
      <c r="N109" s="8"/>
      <c r="O109" s="8"/>
      <c r="P109" s="8"/>
      <c r="Q109" s="8"/>
      <c r="R109" s="8"/>
      <c r="S109" s="7"/>
      <c r="T109" s="16"/>
      <c r="U109" s="16"/>
      <c r="V109" s="16"/>
      <c r="W109" s="16"/>
      <c r="X109" s="16"/>
      <c r="Y109" s="16"/>
      <c r="Z109" s="7"/>
      <c r="AA109" s="7"/>
    </row>
    <row r="110" spans="1:27">
      <c r="A110" s="7"/>
      <c r="B110" s="7"/>
      <c r="C110" s="7"/>
      <c r="D110" s="7"/>
      <c r="E110" s="7"/>
      <c r="F110" s="7"/>
      <c r="G110" s="7"/>
      <c r="H110" s="7"/>
      <c r="I110" s="7"/>
      <c r="J110" s="8"/>
      <c r="K110" s="8"/>
      <c r="L110" s="8"/>
      <c r="M110" s="8"/>
      <c r="N110" s="8"/>
      <c r="O110" s="8"/>
      <c r="P110" s="8"/>
      <c r="Q110" s="8"/>
      <c r="R110" s="8"/>
      <c r="S110" s="7"/>
      <c r="T110" s="16"/>
      <c r="U110" s="16"/>
      <c r="V110" s="16"/>
      <c r="W110" s="16"/>
      <c r="X110" s="16"/>
      <c r="Y110" s="16"/>
      <c r="Z110" s="7"/>
      <c r="AA110" s="7"/>
    </row>
    <row r="111" spans="1:27">
      <c r="A111" s="7"/>
      <c r="B111" s="7"/>
      <c r="C111" s="7"/>
      <c r="D111" s="7"/>
      <c r="E111" s="7"/>
      <c r="F111" s="7"/>
      <c r="G111" s="7"/>
      <c r="H111" s="7"/>
      <c r="I111" s="7"/>
      <c r="J111" s="8"/>
      <c r="K111" s="8"/>
      <c r="L111" s="8"/>
      <c r="M111" s="8"/>
      <c r="N111" s="8"/>
      <c r="O111" s="8"/>
      <c r="P111" s="8"/>
      <c r="Q111" s="8"/>
      <c r="R111" s="8"/>
      <c r="S111" s="7"/>
      <c r="T111" s="16"/>
      <c r="U111" s="16"/>
      <c r="V111" s="16"/>
      <c r="W111" s="16"/>
      <c r="X111" s="16"/>
      <c r="Y111" s="16"/>
      <c r="Z111" s="7"/>
      <c r="AA111" s="7"/>
    </row>
    <row r="112" spans="1:27">
      <c r="A112" s="7"/>
      <c r="B112" s="7"/>
      <c r="C112" s="7"/>
      <c r="D112" s="7"/>
      <c r="E112" s="7"/>
      <c r="F112" s="7"/>
      <c r="G112" s="7"/>
      <c r="H112" s="7"/>
      <c r="I112" s="7"/>
      <c r="J112" s="8"/>
      <c r="K112" s="8"/>
      <c r="L112" s="8"/>
      <c r="M112" s="8"/>
      <c r="N112" s="8"/>
      <c r="O112" s="8"/>
      <c r="P112" s="8"/>
      <c r="Q112" s="8"/>
      <c r="R112" s="8"/>
      <c r="S112" s="7"/>
      <c r="T112" s="8"/>
      <c r="U112" s="8"/>
      <c r="V112" s="16"/>
      <c r="W112" s="8"/>
      <c r="X112" s="16"/>
      <c r="Y112" s="16"/>
      <c r="Z112" s="7"/>
      <c r="AA112" s="7"/>
    </row>
    <row r="113" spans="1:27">
      <c r="A113" s="7"/>
      <c r="B113" s="7"/>
      <c r="C113" s="7"/>
      <c r="D113" s="7"/>
      <c r="E113" s="7"/>
      <c r="F113" s="7"/>
      <c r="G113" s="7"/>
      <c r="H113" s="7"/>
      <c r="I113" s="7"/>
      <c r="J113" s="8"/>
      <c r="K113" s="8"/>
      <c r="L113" s="8"/>
      <c r="M113" s="8"/>
      <c r="N113" s="8"/>
      <c r="O113" s="8"/>
      <c r="P113" s="8"/>
      <c r="Q113" s="8"/>
      <c r="R113" s="8"/>
      <c r="S113" s="7"/>
      <c r="T113" s="8"/>
      <c r="U113" s="8"/>
      <c r="V113" s="16"/>
      <c r="W113" s="8"/>
      <c r="X113" s="8"/>
      <c r="Y113" s="16"/>
      <c r="Z113" s="7"/>
      <c r="AA113" s="7"/>
    </row>
    <row r="114" spans="1:27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</row>
    <row r="115" spans="1:27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</row>
    <row r="116" spans="1:27">
      <c r="A116" s="7"/>
      <c r="B116" s="7"/>
      <c r="C116" s="7"/>
      <c r="D116" s="7"/>
      <c r="E116" s="7"/>
      <c r="F116" s="7"/>
      <c r="G116" s="7"/>
      <c r="H116" s="17"/>
      <c r="I116" s="16"/>
      <c r="J116" s="16"/>
      <c r="K116" s="16"/>
      <c r="L116" s="16"/>
      <c r="M116" s="16"/>
      <c r="N116" s="16"/>
      <c r="O116" s="8"/>
      <c r="P116" s="8"/>
      <c r="Q116" s="16"/>
      <c r="R116" s="16"/>
      <c r="S116" s="7"/>
      <c r="T116" s="8"/>
      <c r="U116" s="8"/>
      <c r="V116" s="8"/>
      <c r="W116" s="8"/>
      <c r="X116" s="8"/>
      <c r="Y116" s="8"/>
      <c r="Z116" s="7"/>
      <c r="AA116" s="7"/>
    </row>
    <row r="117" spans="1:27">
      <c r="A117" s="7"/>
      <c r="B117" s="7"/>
      <c r="C117" s="7"/>
      <c r="D117" s="7"/>
      <c r="E117" s="7"/>
      <c r="F117" s="7"/>
      <c r="G117" s="7"/>
      <c r="H117" s="17"/>
      <c r="I117" s="16"/>
      <c r="J117" s="16"/>
      <c r="K117" s="16"/>
      <c r="L117" s="16"/>
      <c r="M117" s="16"/>
      <c r="N117" s="16"/>
      <c r="O117" s="8"/>
      <c r="P117" s="8"/>
      <c r="Q117" s="16"/>
      <c r="R117" s="16"/>
      <c r="S117" s="7"/>
      <c r="T117" s="8"/>
      <c r="U117" s="8"/>
      <c r="V117" s="8"/>
      <c r="W117" s="8"/>
      <c r="X117" s="8"/>
      <c r="Y117" s="8"/>
      <c r="Z117" s="7"/>
      <c r="AA117" s="7"/>
    </row>
    <row r="118" spans="1:27">
      <c r="A118" s="7"/>
      <c r="B118" s="7"/>
      <c r="C118" s="7"/>
      <c r="D118" s="7"/>
      <c r="E118" s="7"/>
      <c r="F118" s="7"/>
      <c r="G118" s="7"/>
      <c r="H118" s="17"/>
      <c r="I118" s="16"/>
      <c r="J118" s="16"/>
      <c r="K118" s="16"/>
      <c r="L118" s="16"/>
      <c r="M118" s="16"/>
      <c r="N118" s="16"/>
      <c r="O118" s="8"/>
      <c r="P118" s="8"/>
      <c r="Q118" s="16"/>
      <c r="R118" s="16"/>
      <c r="S118" s="7"/>
      <c r="T118" s="8"/>
      <c r="U118" s="8"/>
      <c r="V118" s="8"/>
      <c r="W118" s="8"/>
      <c r="X118" s="8"/>
      <c r="Y118" s="8"/>
      <c r="Z118" s="7"/>
      <c r="AA118" s="7"/>
    </row>
    <row r="119" spans="1:27">
      <c r="A119" s="7"/>
      <c r="B119" s="7"/>
      <c r="C119" s="7"/>
      <c r="D119" s="7"/>
      <c r="E119" s="7"/>
      <c r="F119" s="7"/>
      <c r="G119" s="7"/>
      <c r="H119" s="17"/>
      <c r="I119" s="16"/>
      <c r="J119" s="16"/>
      <c r="K119" s="16"/>
      <c r="L119" s="16"/>
      <c r="M119" s="16"/>
      <c r="N119" s="16"/>
      <c r="O119" s="8"/>
      <c r="P119" s="8"/>
      <c r="Q119" s="16"/>
      <c r="R119" s="16"/>
      <c r="S119" s="7"/>
      <c r="T119" s="8"/>
      <c r="U119" s="8"/>
      <c r="V119" s="8"/>
      <c r="W119" s="8"/>
      <c r="X119" s="8"/>
      <c r="Y119" s="8"/>
      <c r="Z119" s="7"/>
      <c r="AA119" s="7"/>
    </row>
    <row r="120" spans="1:27">
      <c r="A120" s="7"/>
      <c r="B120" s="7"/>
      <c r="C120" s="7"/>
      <c r="D120" s="7"/>
      <c r="E120" s="7"/>
      <c r="F120" s="7"/>
      <c r="G120" s="7"/>
      <c r="H120" s="17"/>
      <c r="I120" s="16"/>
      <c r="J120" s="16"/>
      <c r="K120" s="16"/>
      <c r="L120" s="16"/>
      <c r="M120" s="16"/>
      <c r="N120" s="16"/>
      <c r="O120" s="8"/>
      <c r="P120" s="8"/>
      <c r="Q120" s="16"/>
      <c r="R120" s="16"/>
      <c r="S120" s="7"/>
      <c r="T120" s="8"/>
      <c r="U120" s="8"/>
      <c r="V120" s="8"/>
      <c r="W120" s="8"/>
      <c r="X120" s="8"/>
      <c r="Y120" s="8"/>
      <c r="Z120" s="7"/>
      <c r="AA120" s="7"/>
    </row>
    <row r="121" spans="1:27">
      <c r="A121" s="7"/>
      <c r="B121" s="7"/>
      <c r="C121" s="7"/>
      <c r="D121" s="7"/>
      <c r="E121" s="7"/>
      <c r="F121" s="7"/>
      <c r="G121" s="7"/>
      <c r="H121" s="17"/>
      <c r="I121" s="16"/>
      <c r="J121" s="16"/>
      <c r="K121" s="16"/>
      <c r="L121" s="16"/>
      <c r="M121" s="16"/>
      <c r="N121" s="16"/>
      <c r="O121" s="8"/>
      <c r="P121" s="8"/>
      <c r="Q121" s="16"/>
      <c r="R121" s="16"/>
      <c r="S121" s="7"/>
      <c r="T121" s="8"/>
      <c r="U121" s="8"/>
      <c r="V121" s="8"/>
      <c r="W121" s="8"/>
      <c r="X121" s="8"/>
      <c r="Y121" s="8"/>
      <c r="Z121" s="7"/>
      <c r="AA121" s="7"/>
    </row>
    <row r="122" spans="1:27">
      <c r="A122" s="7"/>
      <c r="B122" s="7"/>
      <c r="C122" s="7"/>
      <c r="D122" s="7"/>
      <c r="E122" s="7"/>
      <c r="F122" s="7"/>
      <c r="G122" s="7"/>
      <c r="H122" s="17"/>
      <c r="I122" s="16"/>
      <c r="J122" s="16"/>
      <c r="K122" s="16"/>
      <c r="L122" s="16"/>
      <c r="M122" s="16"/>
      <c r="N122" s="16"/>
      <c r="O122" s="8"/>
      <c r="P122" s="8"/>
      <c r="Q122" s="16"/>
      <c r="R122" s="16"/>
      <c r="S122" s="7"/>
      <c r="T122" s="8"/>
      <c r="U122" s="8"/>
      <c r="V122" s="8"/>
      <c r="W122" s="8"/>
      <c r="X122" s="8"/>
      <c r="Y122" s="8"/>
      <c r="Z122" s="7"/>
      <c r="AA122" s="7"/>
    </row>
    <row r="123" spans="1:27">
      <c r="A123" s="7"/>
      <c r="B123" s="7"/>
      <c r="C123" s="7"/>
      <c r="D123" s="7"/>
      <c r="E123" s="7"/>
      <c r="F123" s="7"/>
      <c r="G123" s="7"/>
      <c r="H123" s="17"/>
      <c r="I123" s="16"/>
      <c r="J123" s="16"/>
      <c r="K123" s="16"/>
      <c r="L123" s="16"/>
      <c r="M123" s="16"/>
      <c r="N123" s="16"/>
      <c r="O123" s="8"/>
      <c r="P123" s="8"/>
      <c r="Q123" s="16"/>
      <c r="R123" s="16"/>
      <c r="S123" s="7"/>
      <c r="T123" s="8"/>
      <c r="U123" s="8"/>
      <c r="V123" s="8"/>
      <c r="W123" s="8"/>
      <c r="X123" s="8"/>
      <c r="Y123" s="8"/>
      <c r="Z123" s="7"/>
      <c r="AA123" s="7"/>
    </row>
    <row r="124" spans="1:27">
      <c r="A124" s="7"/>
      <c r="B124" s="7"/>
      <c r="C124" s="7"/>
      <c r="D124" s="7"/>
      <c r="E124" s="7"/>
      <c r="F124" s="7"/>
      <c r="G124" s="7"/>
      <c r="H124" s="17"/>
      <c r="I124" s="8"/>
      <c r="J124" s="8"/>
      <c r="K124" s="8"/>
      <c r="L124" s="8"/>
      <c r="M124" s="8"/>
      <c r="N124" s="8"/>
      <c r="O124" s="8"/>
      <c r="P124" s="8"/>
      <c r="Q124" s="16"/>
      <c r="R124" s="16"/>
      <c r="S124" s="7"/>
      <c r="T124" s="8"/>
      <c r="U124" s="8"/>
      <c r="V124" s="8"/>
      <c r="W124" s="8"/>
      <c r="X124" s="8"/>
      <c r="Y124" s="8"/>
      <c r="Z124" s="7"/>
      <c r="AA124" s="7"/>
    </row>
    <row r="125" spans="1:27">
      <c r="A125" s="7"/>
      <c r="B125" s="7"/>
      <c r="C125" s="7"/>
      <c r="D125" s="7"/>
      <c r="E125" s="7"/>
      <c r="F125" s="7"/>
      <c r="G125" s="7"/>
      <c r="H125" s="17"/>
      <c r="I125" s="16"/>
      <c r="J125" s="16"/>
      <c r="K125" s="16"/>
      <c r="L125" s="16"/>
      <c r="M125" s="16"/>
      <c r="N125" s="16"/>
      <c r="O125" s="8"/>
      <c r="P125" s="8"/>
      <c r="Q125" s="16"/>
      <c r="R125" s="16"/>
      <c r="S125" s="7"/>
      <c r="T125" s="8"/>
      <c r="U125" s="8"/>
      <c r="V125" s="8"/>
      <c r="W125" s="8"/>
      <c r="X125" s="8"/>
      <c r="Y125" s="8"/>
      <c r="Z125" s="7"/>
      <c r="AA125" s="7"/>
    </row>
    <row r="126" spans="1:27">
      <c r="A126" s="7"/>
      <c r="B126" s="7"/>
      <c r="C126" s="7"/>
      <c r="D126" s="7"/>
      <c r="E126" s="7"/>
      <c r="F126" s="7"/>
      <c r="G126" s="7"/>
      <c r="H126" s="17"/>
      <c r="I126" s="16"/>
      <c r="J126" s="16"/>
      <c r="K126" s="16"/>
      <c r="L126" s="16"/>
      <c r="M126" s="16"/>
      <c r="N126" s="16"/>
      <c r="O126" s="8"/>
      <c r="P126" s="8"/>
      <c r="Q126" s="16"/>
      <c r="R126" s="16"/>
      <c r="S126" s="7"/>
      <c r="T126" s="8"/>
      <c r="U126" s="8"/>
      <c r="V126" s="8"/>
      <c r="W126" s="8"/>
      <c r="X126" s="8"/>
      <c r="Y126" s="8"/>
      <c r="Z126" s="7"/>
      <c r="AA126" s="7"/>
    </row>
    <row r="127" spans="1:27">
      <c r="A127" s="7"/>
      <c r="B127" s="7"/>
      <c r="C127" s="7"/>
      <c r="D127" s="7"/>
      <c r="E127" s="7"/>
      <c r="F127" s="7"/>
      <c r="G127" s="7"/>
      <c r="H127" s="8"/>
      <c r="I127" s="8"/>
      <c r="J127" s="8"/>
      <c r="K127" s="8"/>
      <c r="L127" s="8"/>
      <c r="M127" s="16"/>
      <c r="N127" s="16"/>
      <c r="O127" s="8"/>
      <c r="P127" s="8"/>
      <c r="Q127" s="8"/>
      <c r="R127" s="8"/>
      <c r="S127" s="7"/>
      <c r="T127" s="16"/>
      <c r="U127" s="16"/>
      <c r="V127" s="16"/>
      <c r="W127" s="16"/>
      <c r="X127" s="16"/>
      <c r="Y127" s="16"/>
      <c r="Z127" s="7"/>
      <c r="AA127" s="7"/>
    </row>
    <row r="128" spans="1:27">
      <c r="A128" s="7"/>
      <c r="B128" s="7"/>
      <c r="C128" s="7"/>
      <c r="D128" s="7"/>
      <c r="E128" s="7"/>
      <c r="F128" s="7"/>
      <c r="G128" s="7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7"/>
      <c r="T128" s="16"/>
      <c r="U128" s="16"/>
      <c r="V128" s="16"/>
      <c r="W128" s="16"/>
      <c r="X128" s="16"/>
      <c r="Y128" s="16"/>
      <c r="Z128" s="7"/>
      <c r="AA128" s="7"/>
    </row>
    <row r="129" spans="1:27">
      <c r="A129" s="7"/>
      <c r="B129" s="7"/>
      <c r="C129" s="7"/>
      <c r="D129" s="7"/>
      <c r="E129" s="7"/>
      <c r="F129" s="7"/>
      <c r="G129" s="7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7"/>
      <c r="T129" s="16"/>
      <c r="U129" s="16"/>
      <c r="V129" s="16"/>
      <c r="W129" s="16"/>
      <c r="X129" s="16"/>
      <c r="Y129" s="16"/>
      <c r="Z129" s="7"/>
      <c r="AA129" s="7"/>
    </row>
    <row r="130" spans="1:27">
      <c r="A130" s="7"/>
      <c r="B130" s="7"/>
      <c r="C130" s="7"/>
      <c r="D130" s="7"/>
      <c r="E130" s="7"/>
      <c r="F130" s="7"/>
      <c r="G130" s="7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7"/>
      <c r="T130" s="16"/>
      <c r="U130" s="16"/>
      <c r="V130" s="16"/>
      <c r="W130" s="16"/>
      <c r="X130" s="16"/>
      <c r="Y130" s="16"/>
      <c r="Z130" s="7"/>
      <c r="AA130" s="7"/>
    </row>
    <row r="131" spans="1:27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16"/>
      <c r="U131" s="16"/>
      <c r="V131" s="16"/>
      <c r="W131" s="16"/>
      <c r="X131" s="16"/>
      <c r="Y131" s="16"/>
      <c r="Z131" s="7"/>
      <c r="AA131" s="7"/>
    </row>
    <row r="132" spans="1:27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16"/>
      <c r="U132" s="16"/>
      <c r="V132" s="16"/>
      <c r="W132" s="16"/>
      <c r="X132" s="16"/>
      <c r="Y132" s="16"/>
      <c r="Z132" s="7"/>
      <c r="AA132" s="7"/>
    </row>
    <row r="133" spans="1:27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16"/>
      <c r="U133" s="16"/>
      <c r="V133" s="16"/>
      <c r="W133" s="16"/>
      <c r="X133" s="16"/>
      <c r="Y133" s="16"/>
      <c r="Z133" s="7"/>
      <c r="AA133" s="7"/>
    </row>
    <row r="134" spans="1:27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16"/>
      <c r="U134" s="16"/>
      <c r="V134" s="16"/>
      <c r="W134" s="16"/>
      <c r="X134" s="16"/>
      <c r="Y134" s="16"/>
      <c r="Z134" s="7"/>
      <c r="AA134" s="7"/>
    </row>
    <row r="135" spans="1:27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16"/>
      <c r="U135" s="16"/>
      <c r="V135" s="16"/>
      <c r="W135" s="16"/>
      <c r="X135" s="16"/>
      <c r="Y135" s="16"/>
      <c r="Z135" s="7"/>
      <c r="AA135" s="7"/>
    </row>
    <row r="136" spans="1:27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16"/>
      <c r="U136" s="16"/>
      <c r="V136" s="16"/>
      <c r="W136" s="16"/>
      <c r="X136" s="16"/>
      <c r="Y136" s="16"/>
      <c r="Z136" s="7"/>
      <c r="AA136" s="7"/>
    </row>
    <row r="137" spans="1:27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8"/>
      <c r="U137" s="8"/>
      <c r="V137" s="8"/>
      <c r="W137" s="8"/>
      <c r="X137" s="16"/>
      <c r="Y137" s="16"/>
      <c r="Z137" s="7"/>
      <c r="AA137" s="7"/>
    </row>
    <row r="138" spans="1:27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16"/>
      <c r="U138" s="8"/>
      <c r="V138" s="8"/>
      <c r="W138" s="8"/>
      <c r="X138" s="8"/>
      <c r="Y138" s="16"/>
      <c r="Z138" s="7"/>
      <c r="AA138" s="7"/>
    </row>
    <row r="139" spans="1:27">
      <c r="A139" s="7"/>
    </row>
    <row r="140" spans="1:27">
      <c r="A140" s="7"/>
    </row>
    <row r="141" spans="1:27">
      <c r="A141" s="7"/>
    </row>
  </sheetData>
  <mergeCells count="5">
    <mergeCell ref="A1:P1"/>
    <mergeCell ref="J27:N27"/>
    <mergeCell ref="A3:P3"/>
    <mergeCell ref="A4:P4"/>
    <mergeCell ref="A35:P35"/>
  </mergeCells>
  <phoneticPr fontId="0" type="noConversion"/>
  <printOptions horizontalCentered="1"/>
  <pageMargins left="0.27" right="0.16" top="0.5" bottom="0" header="0" footer="0"/>
  <pageSetup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topLeftCell="A4" zoomScaleNormal="100" workbookViewId="0">
      <pane xSplit="1" ySplit="6" topLeftCell="B10" activePane="bottomRight" state="frozen"/>
      <selection activeCell="D38" sqref="D38"/>
      <selection pane="topRight" activeCell="D38" sqref="D38"/>
      <selection pane="bottomLeft" activeCell="D38" sqref="D38"/>
      <selection pane="bottomRight" activeCell="E24" sqref="E24"/>
    </sheetView>
  </sheetViews>
  <sheetFormatPr defaultColWidth="9.140625" defaultRowHeight="15"/>
  <cols>
    <col min="1" max="13" width="9.28515625" style="6" customWidth="1"/>
    <col min="14" max="14" width="2" style="6" customWidth="1"/>
    <col min="15" max="15" width="13" style="6" customWidth="1"/>
    <col min="16" max="16" width="11.7109375" style="6" customWidth="1"/>
    <col min="17" max="16384" width="9.140625" style="6"/>
  </cols>
  <sheetData>
    <row r="1" spans="1:16" ht="15.75">
      <c r="A1" s="302" t="s">
        <v>38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</row>
    <row r="2" spans="1:16" ht="15.75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5.75">
      <c r="A3" s="303" t="s">
        <v>60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</row>
    <row r="4" spans="1:16" ht="15.75">
      <c r="A4" s="303" t="s">
        <v>55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</row>
    <row r="5" spans="1:16" s="232" customFormat="1" ht="15.75">
      <c r="A5" s="296" t="s">
        <v>58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</row>
    <row r="6" spans="1:16" ht="15.75">
      <c r="A6" s="304" t="s">
        <v>24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</row>
    <row r="7" spans="1:16" ht="15.7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16.5">
      <c r="A8" s="31" t="s">
        <v>0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4" t="s">
        <v>9</v>
      </c>
      <c r="P8" s="94" t="s">
        <v>9</v>
      </c>
    </row>
    <row r="9" spans="1:16" ht="16.5">
      <c r="A9" s="31" t="s">
        <v>1</v>
      </c>
      <c r="B9" s="95" t="s">
        <v>12</v>
      </c>
      <c r="C9" s="95" t="s">
        <v>2</v>
      </c>
      <c r="D9" s="95" t="s">
        <v>13</v>
      </c>
      <c r="E9" s="95" t="s">
        <v>14</v>
      </c>
      <c r="F9" s="95" t="s">
        <v>19</v>
      </c>
      <c r="G9" s="95" t="s">
        <v>15</v>
      </c>
      <c r="H9" s="95" t="s">
        <v>16</v>
      </c>
      <c r="I9" s="95" t="s">
        <v>17</v>
      </c>
      <c r="J9" s="95" t="s">
        <v>18</v>
      </c>
      <c r="K9" s="95" t="s">
        <v>3</v>
      </c>
      <c r="L9" s="95" t="s">
        <v>4</v>
      </c>
      <c r="M9" s="95" t="s">
        <v>5</v>
      </c>
      <c r="N9" s="95"/>
      <c r="O9" s="94" t="s">
        <v>7</v>
      </c>
      <c r="P9" s="94" t="s">
        <v>6</v>
      </c>
    </row>
    <row r="10" spans="1:16" ht="16.5">
      <c r="A10" s="33">
        <v>2001</v>
      </c>
      <c r="B10" s="96">
        <v>72</v>
      </c>
      <c r="C10" s="97">
        <v>73.900000000000006</v>
      </c>
      <c r="D10" s="97">
        <v>74.7</v>
      </c>
      <c r="E10" s="97">
        <v>73.3</v>
      </c>
      <c r="F10" s="97">
        <v>73.7</v>
      </c>
      <c r="G10" s="97">
        <v>75.7</v>
      </c>
      <c r="H10" s="97">
        <v>73.2</v>
      </c>
      <c r="I10" s="97">
        <v>71.5</v>
      </c>
      <c r="J10" s="97">
        <v>73.5</v>
      </c>
      <c r="K10" s="97">
        <v>73.3</v>
      </c>
      <c r="L10" s="97">
        <v>72.900000000000006</v>
      </c>
      <c r="M10" s="97">
        <v>78.099999999999994</v>
      </c>
      <c r="N10" s="97"/>
      <c r="O10" s="204">
        <f t="shared" ref="O10:O23" si="0">SUM(B10:M10)/12</f>
        <v>73.816666666666663</v>
      </c>
      <c r="P10" s="98" t="s">
        <v>26</v>
      </c>
    </row>
    <row r="11" spans="1:16" ht="16.5">
      <c r="A11" s="33">
        <v>2002</v>
      </c>
      <c r="B11" s="96">
        <v>70.5</v>
      </c>
      <c r="C11" s="96">
        <v>72.2</v>
      </c>
      <c r="D11" s="96">
        <v>71.2</v>
      </c>
      <c r="E11" s="96">
        <v>69.2</v>
      </c>
      <c r="F11" s="96">
        <v>70.099999999999994</v>
      </c>
      <c r="G11" s="96">
        <v>70</v>
      </c>
      <c r="H11" s="96">
        <v>68.099999999999994</v>
      </c>
      <c r="I11" s="96">
        <v>69.5</v>
      </c>
      <c r="J11" s="96">
        <v>69.7</v>
      </c>
      <c r="K11" s="96">
        <v>70.2</v>
      </c>
      <c r="L11" s="96">
        <v>69.5</v>
      </c>
      <c r="M11" s="96">
        <v>72.5</v>
      </c>
      <c r="N11" s="96"/>
      <c r="O11" s="204">
        <f t="shared" si="0"/>
        <v>70.225000000000009</v>
      </c>
      <c r="P11" s="204">
        <f>(SUM(H10:M10)+SUM(B11:G11))/12</f>
        <v>72.141666666666666</v>
      </c>
    </row>
    <row r="12" spans="1:16" ht="16.5">
      <c r="A12" s="33">
        <v>2003</v>
      </c>
      <c r="B12" s="96">
        <v>64.7</v>
      </c>
      <c r="C12" s="96">
        <v>67</v>
      </c>
      <c r="D12" s="96">
        <v>68.599999999999994</v>
      </c>
      <c r="E12" s="96">
        <v>66.8</v>
      </c>
      <c r="F12" s="96">
        <v>67.8</v>
      </c>
      <c r="G12" s="96">
        <v>68.7</v>
      </c>
      <c r="H12" s="99">
        <v>67</v>
      </c>
      <c r="I12" s="96">
        <v>68.3</v>
      </c>
      <c r="J12" s="96">
        <v>68.900000000000006</v>
      </c>
      <c r="K12" s="100">
        <v>69.900000000000006</v>
      </c>
      <c r="L12" s="100">
        <v>69.7</v>
      </c>
      <c r="M12" s="99">
        <v>75.400000000000006</v>
      </c>
      <c r="N12" s="101"/>
      <c r="O12" s="204">
        <f t="shared" si="0"/>
        <v>68.566666666666663</v>
      </c>
      <c r="P12" s="204">
        <f t="shared" ref="P12:P23" si="1">(SUM(H11:M11)+SUM(B12:G12))/12</f>
        <v>68.591666666666654</v>
      </c>
    </row>
    <row r="13" spans="1:16" ht="16.5">
      <c r="A13" s="33">
        <v>2004</v>
      </c>
      <c r="B13" s="96">
        <v>67.3</v>
      </c>
      <c r="C13" s="100">
        <v>69.2</v>
      </c>
      <c r="D13" s="99">
        <v>70</v>
      </c>
      <c r="E13" s="99">
        <v>68.099999999999994</v>
      </c>
      <c r="F13" s="96">
        <v>68.400000000000006</v>
      </c>
      <c r="G13" s="100">
        <v>69.400000000000006</v>
      </c>
      <c r="H13" s="99">
        <v>68.3</v>
      </c>
      <c r="I13" s="96">
        <v>68.400000000000006</v>
      </c>
      <c r="J13" s="99">
        <v>68.8</v>
      </c>
      <c r="K13" s="99">
        <v>69.8</v>
      </c>
      <c r="L13" s="99">
        <v>69.2</v>
      </c>
      <c r="M13" s="100">
        <v>75.400000000000006</v>
      </c>
      <c r="N13" s="102"/>
      <c r="O13" s="204">
        <f t="shared" si="0"/>
        <v>69.358333333333334</v>
      </c>
      <c r="P13" s="204">
        <f t="shared" si="1"/>
        <v>69.3</v>
      </c>
    </row>
    <row r="14" spans="1:16" ht="16.5">
      <c r="A14" s="33">
        <v>2005</v>
      </c>
      <c r="B14" s="96">
        <v>65.2</v>
      </c>
      <c r="C14" s="100">
        <v>67.2</v>
      </c>
      <c r="D14" s="99">
        <v>67.900000000000006</v>
      </c>
      <c r="E14" s="100">
        <v>66.5</v>
      </c>
      <c r="F14" s="96">
        <v>66.2</v>
      </c>
      <c r="G14" s="100">
        <v>65.900000000000006</v>
      </c>
      <c r="H14" s="100">
        <v>63.8</v>
      </c>
      <c r="I14" s="100">
        <v>64.2</v>
      </c>
      <c r="J14" s="100">
        <v>64.900000000000006</v>
      </c>
      <c r="K14" s="100">
        <v>64.400000000000006</v>
      </c>
      <c r="L14" s="100">
        <v>65.400000000000006</v>
      </c>
      <c r="M14" s="100">
        <v>70.2</v>
      </c>
      <c r="N14" s="102"/>
      <c r="O14" s="204">
        <f t="shared" si="0"/>
        <v>65.983333333333334</v>
      </c>
      <c r="P14" s="204">
        <f t="shared" si="1"/>
        <v>68.233333333333334</v>
      </c>
    </row>
    <row r="15" spans="1:16" ht="16.5">
      <c r="A15" s="33">
        <v>2006</v>
      </c>
      <c r="B15" s="96">
        <v>65</v>
      </c>
      <c r="C15" s="96">
        <v>66.7</v>
      </c>
      <c r="D15" s="99">
        <v>67.400000000000006</v>
      </c>
      <c r="E15" s="99">
        <v>66</v>
      </c>
      <c r="F15" s="96">
        <v>66.599999999999994</v>
      </c>
      <c r="G15" s="99">
        <v>66.7</v>
      </c>
      <c r="H15" s="99">
        <v>65</v>
      </c>
      <c r="I15" s="99">
        <v>65</v>
      </c>
      <c r="J15" s="99">
        <v>64.900000000000006</v>
      </c>
      <c r="K15" s="99">
        <v>65</v>
      </c>
      <c r="L15" s="99">
        <v>65.5</v>
      </c>
      <c r="M15" s="103">
        <v>68.8</v>
      </c>
      <c r="N15" s="101"/>
      <c r="O15" s="204">
        <f t="shared" si="0"/>
        <v>66.05</v>
      </c>
      <c r="P15" s="204">
        <f t="shared" si="1"/>
        <v>65.941666666666677</v>
      </c>
    </row>
    <row r="16" spans="1:16" ht="16.5">
      <c r="A16" s="33">
        <v>2007</v>
      </c>
      <c r="B16" s="96">
        <v>63</v>
      </c>
      <c r="C16" s="96">
        <v>64.400000000000006</v>
      </c>
      <c r="D16" s="99">
        <v>64.400000000000006</v>
      </c>
      <c r="E16" s="99">
        <v>63.5</v>
      </c>
      <c r="F16" s="96">
        <v>63.9</v>
      </c>
      <c r="G16" s="99">
        <v>63</v>
      </c>
      <c r="H16" s="99">
        <v>62</v>
      </c>
      <c r="I16" s="99">
        <v>62.1</v>
      </c>
      <c r="J16" s="100">
        <v>62.5</v>
      </c>
      <c r="K16" s="100">
        <v>62.3</v>
      </c>
      <c r="L16" s="99">
        <v>62.5</v>
      </c>
      <c r="M16" s="99">
        <v>64.3</v>
      </c>
      <c r="N16" s="101"/>
      <c r="O16" s="204">
        <f t="shared" si="0"/>
        <v>63.158333333333324</v>
      </c>
      <c r="P16" s="204">
        <f t="shared" si="1"/>
        <v>64.7</v>
      </c>
    </row>
    <row r="17" spans="1:23" ht="16.5">
      <c r="A17" s="32">
        <v>2008</v>
      </c>
      <c r="B17" s="99">
        <v>56</v>
      </c>
      <c r="C17" s="100">
        <v>57.1</v>
      </c>
      <c r="D17" s="100">
        <v>57.3</v>
      </c>
      <c r="E17" s="99">
        <v>56.8</v>
      </c>
      <c r="F17" s="100">
        <v>56.8</v>
      </c>
      <c r="G17" s="99">
        <v>56.4</v>
      </c>
      <c r="H17" s="100">
        <v>54.6</v>
      </c>
      <c r="I17" s="100">
        <v>54.1</v>
      </c>
      <c r="J17" s="99">
        <v>53.3</v>
      </c>
      <c r="K17" s="100">
        <v>52.4</v>
      </c>
      <c r="L17" s="99">
        <v>52.1</v>
      </c>
      <c r="M17" s="99">
        <v>57</v>
      </c>
      <c r="N17" s="100"/>
      <c r="O17" s="204">
        <f t="shared" si="0"/>
        <v>55.32500000000001</v>
      </c>
      <c r="P17" s="204">
        <f t="shared" si="1"/>
        <v>59.67499999999999</v>
      </c>
    </row>
    <row r="18" spans="1:23" ht="16.5">
      <c r="A18" s="32">
        <v>2009</v>
      </c>
      <c r="B18" s="100">
        <v>46.6</v>
      </c>
      <c r="C18" s="100">
        <v>46.3</v>
      </c>
      <c r="D18" s="100">
        <v>45.7</v>
      </c>
      <c r="E18" s="206">
        <v>43.2</v>
      </c>
      <c r="F18" s="99">
        <v>42.1</v>
      </c>
      <c r="G18" s="100">
        <v>41.4</v>
      </c>
      <c r="H18" s="100">
        <v>40.200000000000003</v>
      </c>
      <c r="I18" s="99">
        <v>39</v>
      </c>
      <c r="J18" s="99">
        <v>38.1</v>
      </c>
      <c r="K18" s="100">
        <v>37.4</v>
      </c>
      <c r="L18" s="99">
        <v>36.9</v>
      </c>
      <c r="M18" s="100">
        <v>41.3</v>
      </c>
      <c r="N18" s="100"/>
      <c r="O18" s="204">
        <f t="shared" si="0"/>
        <v>41.516666666666666</v>
      </c>
      <c r="P18" s="204">
        <f t="shared" si="1"/>
        <v>49.066666666666663</v>
      </c>
    </row>
    <row r="19" spans="1:23" ht="16.5">
      <c r="A19" s="32">
        <v>2010</v>
      </c>
      <c r="B19" s="99">
        <v>34</v>
      </c>
      <c r="C19" s="100">
        <v>34.4</v>
      </c>
      <c r="D19" s="100">
        <v>34.299999999999997</v>
      </c>
      <c r="E19" s="99">
        <v>33.4</v>
      </c>
      <c r="F19" s="100">
        <v>33.299999999999997</v>
      </c>
      <c r="G19" s="99">
        <v>33.200000000000003</v>
      </c>
      <c r="H19" s="100">
        <v>32.1</v>
      </c>
      <c r="I19" s="100">
        <v>31.7</v>
      </c>
      <c r="J19" s="99">
        <v>31.7</v>
      </c>
      <c r="K19" s="99">
        <v>32</v>
      </c>
      <c r="L19" s="100">
        <v>32.5</v>
      </c>
      <c r="M19" s="100">
        <v>36.299999999999997</v>
      </c>
      <c r="N19" s="100"/>
      <c r="O19" s="204">
        <f t="shared" si="0"/>
        <v>33.241666666666667</v>
      </c>
      <c r="P19" s="204">
        <f t="shared" si="1"/>
        <v>36.291666666666664</v>
      </c>
    </row>
    <row r="20" spans="1:23" ht="16.5">
      <c r="A20" s="32">
        <v>2011</v>
      </c>
      <c r="B20" s="100">
        <v>30.6</v>
      </c>
      <c r="C20" s="100">
        <v>31.3</v>
      </c>
      <c r="D20" s="99">
        <v>31.7</v>
      </c>
      <c r="E20" s="100">
        <v>31.6</v>
      </c>
      <c r="F20" s="100">
        <v>31.4</v>
      </c>
      <c r="G20" s="100">
        <v>31.7</v>
      </c>
      <c r="H20" s="99">
        <v>32.1</v>
      </c>
      <c r="I20" s="99">
        <v>32.4</v>
      </c>
      <c r="J20" s="100">
        <v>33.1</v>
      </c>
      <c r="K20" s="100">
        <v>34.200000000000003</v>
      </c>
      <c r="L20" s="99">
        <v>34.9</v>
      </c>
      <c r="M20" s="100">
        <v>38.1</v>
      </c>
      <c r="N20" s="100"/>
      <c r="O20" s="204">
        <f t="shared" si="0"/>
        <v>32.758333333333333</v>
      </c>
      <c r="P20" s="204">
        <f t="shared" si="1"/>
        <v>32.050000000000004</v>
      </c>
    </row>
    <row r="21" spans="1:23" ht="16.5">
      <c r="A21" s="32">
        <v>2012</v>
      </c>
      <c r="B21" s="100">
        <v>34.200000000000003</v>
      </c>
      <c r="C21" s="100">
        <v>34.9</v>
      </c>
      <c r="D21" s="99">
        <v>35.700000000000003</v>
      </c>
      <c r="E21" s="99">
        <v>36.6</v>
      </c>
      <c r="F21" s="100">
        <v>37.1</v>
      </c>
      <c r="G21" s="100">
        <v>37.9</v>
      </c>
      <c r="H21" s="99">
        <v>36.700000000000003</v>
      </c>
      <c r="I21" s="99">
        <v>36.4</v>
      </c>
      <c r="J21" s="100">
        <v>36.4</v>
      </c>
      <c r="K21" s="100">
        <v>35.6</v>
      </c>
      <c r="L21" s="99">
        <v>35.5</v>
      </c>
      <c r="M21" s="100">
        <v>38.9</v>
      </c>
      <c r="N21" s="100"/>
      <c r="O21" s="204">
        <f t="shared" si="0"/>
        <v>36.324999999999996</v>
      </c>
      <c r="P21" s="204">
        <f t="shared" si="1"/>
        <v>35.1</v>
      </c>
    </row>
    <row r="22" spans="1:23" ht="16.5">
      <c r="A22" s="32">
        <v>2013</v>
      </c>
      <c r="B22" s="100">
        <v>32.5</v>
      </c>
      <c r="C22" s="99">
        <v>32</v>
      </c>
      <c r="D22" s="99">
        <v>31.9</v>
      </c>
      <c r="E22" s="99">
        <v>29.8</v>
      </c>
      <c r="F22" s="100">
        <v>29.3</v>
      </c>
      <c r="G22" s="99">
        <v>29.6</v>
      </c>
      <c r="H22" s="99">
        <v>28.8</v>
      </c>
      <c r="I22" s="99">
        <v>28.8</v>
      </c>
      <c r="J22" s="100">
        <v>28.8</v>
      </c>
      <c r="K22" s="100">
        <v>28.8</v>
      </c>
      <c r="L22" s="99">
        <v>28.5</v>
      </c>
      <c r="M22" s="100">
        <v>32.1</v>
      </c>
      <c r="N22" s="100"/>
      <c r="O22" s="204">
        <f t="shared" si="0"/>
        <v>30.075000000000003</v>
      </c>
      <c r="P22" s="204">
        <f t="shared" si="1"/>
        <v>33.716666666666669</v>
      </c>
    </row>
    <row r="23" spans="1:23" ht="16.5">
      <c r="A23" s="32">
        <v>2014</v>
      </c>
      <c r="B23" s="100">
        <v>26.8</v>
      </c>
      <c r="C23" s="99">
        <v>27</v>
      </c>
      <c r="D23" s="99">
        <v>27.6</v>
      </c>
      <c r="E23" s="100">
        <v>26.8</v>
      </c>
      <c r="F23" s="99">
        <v>27</v>
      </c>
      <c r="G23" s="100">
        <v>27.4</v>
      </c>
      <c r="H23" s="99">
        <v>26.8</v>
      </c>
      <c r="I23" s="100">
        <v>26.7</v>
      </c>
      <c r="J23" s="100">
        <v>27.1</v>
      </c>
      <c r="K23" s="100">
        <v>27.2</v>
      </c>
      <c r="L23" s="99">
        <v>26.7</v>
      </c>
      <c r="M23" s="100">
        <v>28.8</v>
      </c>
      <c r="N23" s="100"/>
      <c r="O23" s="204">
        <f t="shared" si="0"/>
        <v>27.158333333333331</v>
      </c>
      <c r="P23" s="204">
        <f t="shared" si="1"/>
        <v>28.2</v>
      </c>
    </row>
    <row r="24" spans="1:23" ht="16.5">
      <c r="A24" s="32">
        <v>2015</v>
      </c>
      <c r="B24" s="99">
        <v>26</v>
      </c>
      <c r="C24" s="99">
        <v>25.4</v>
      </c>
      <c r="D24" s="99">
        <v>25</v>
      </c>
      <c r="E24" s="289" t="s">
        <v>50</v>
      </c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</row>
    <row r="25" spans="1:23" ht="15.75" customHeight="1">
      <c r="A25" s="32"/>
      <c r="B25" s="100"/>
      <c r="C25" s="102"/>
      <c r="D25" s="100"/>
      <c r="E25" s="100"/>
      <c r="F25" s="100"/>
      <c r="G25" s="100"/>
      <c r="H25" s="100"/>
      <c r="P25" s="100"/>
      <c r="W25" s="100"/>
    </row>
    <row r="26" spans="1:23" ht="15.75">
      <c r="A26" s="34" t="s">
        <v>11</v>
      </c>
      <c r="B26" s="69"/>
      <c r="C26" s="69"/>
      <c r="D26" s="30"/>
      <c r="E26" s="30"/>
      <c r="F26" s="30"/>
      <c r="G26" s="32"/>
      <c r="H26" s="2" t="s">
        <v>52</v>
      </c>
      <c r="I26" s="2"/>
      <c r="J26" s="2"/>
      <c r="K26" s="2"/>
      <c r="L26" s="2"/>
      <c r="M26" s="2"/>
      <c r="P26" s="32"/>
      <c r="W26" s="32"/>
    </row>
    <row r="27" spans="1:23" ht="15.75">
      <c r="A27" s="69"/>
      <c r="B27" s="32"/>
      <c r="C27" s="32"/>
      <c r="D27" s="32"/>
      <c r="E27" s="32"/>
      <c r="F27" s="32"/>
      <c r="G27" s="32"/>
      <c r="H27" s="32"/>
      <c r="I27" s="2" t="s">
        <v>53</v>
      </c>
      <c r="J27" s="2"/>
      <c r="K27" s="2"/>
      <c r="L27" s="2"/>
      <c r="M27" s="32"/>
      <c r="P27" s="32"/>
      <c r="W27" s="32"/>
    </row>
    <row r="28" spans="1:23" ht="15.75">
      <c r="A28" s="34"/>
      <c r="H28" s="32"/>
      <c r="I28" s="69" t="s">
        <v>54</v>
      </c>
      <c r="J28" s="69"/>
      <c r="K28" s="69"/>
      <c r="L28" s="69"/>
      <c r="M28" s="32"/>
      <c r="N28" s="285"/>
      <c r="O28" s="285"/>
      <c r="P28" s="285"/>
    </row>
    <row r="29" spans="1:23" ht="15.75" customHeight="1">
      <c r="I29" s="295"/>
      <c r="J29" s="295"/>
      <c r="K29" s="295"/>
      <c r="L29" s="295"/>
      <c r="M29" s="295"/>
      <c r="N29" s="295"/>
      <c r="O29" s="2"/>
      <c r="P29" s="2"/>
    </row>
    <row r="30" spans="1:23" ht="15.75" customHeight="1">
      <c r="I30" s="2"/>
      <c r="N30" s="2"/>
      <c r="O30" s="2"/>
      <c r="P30" s="2"/>
    </row>
    <row r="31" spans="1:23" ht="15.75" customHeight="1">
      <c r="I31" s="68"/>
      <c r="N31" s="68"/>
      <c r="O31" s="68"/>
      <c r="P31" s="68"/>
    </row>
    <row r="32" spans="1:23" ht="12.75" customHeight="1"/>
    <row r="33" spans="4:16" ht="12.75" customHeight="1">
      <c r="D33" s="259"/>
      <c r="E33" s="206"/>
      <c r="H33" s="245"/>
      <c r="I33" s="249"/>
      <c r="O33" s="222"/>
      <c r="P33" s="222"/>
    </row>
  </sheetData>
  <mergeCells count="6">
    <mergeCell ref="I29:N29"/>
    <mergeCell ref="A5:P5"/>
    <mergeCell ref="A1:P1"/>
    <mergeCell ref="A3:P3"/>
    <mergeCell ref="A4:P4"/>
    <mergeCell ref="A6:P6"/>
  </mergeCells>
  <phoneticPr fontId="0" type="noConversion"/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zoomScaleNormal="100" workbookViewId="0">
      <pane xSplit="1" ySplit="10" topLeftCell="B26" activePane="bottomRight" state="frozen"/>
      <selection activeCell="D38" sqref="D38"/>
      <selection pane="topRight" activeCell="D38" sqref="D38"/>
      <selection pane="bottomLeft" activeCell="D38" sqref="D38"/>
      <selection pane="bottomRight" activeCell="E36" sqref="E36"/>
    </sheetView>
  </sheetViews>
  <sheetFormatPr defaultColWidth="9.140625" defaultRowHeight="15"/>
  <cols>
    <col min="1" max="13" width="9.28515625" style="6" customWidth="1"/>
    <col min="14" max="14" width="1.7109375" style="6" customWidth="1"/>
    <col min="15" max="15" width="13" style="6" customWidth="1"/>
    <col min="16" max="16" width="11.5703125" style="6" customWidth="1"/>
    <col min="17" max="16384" width="9.140625" style="6"/>
  </cols>
  <sheetData>
    <row r="1" spans="1:16" ht="15.7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ht="15.75">
      <c r="A2" s="307" t="s">
        <v>39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</row>
    <row r="3" spans="1:16" ht="15.75">
      <c r="A3" s="36"/>
      <c r="B3" s="37"/>
      <c r="C3" s="37"/>
      <c r="D3" s="37"/>
      <c r="E3" s="38"/>
      <c r="F3" s="37"/>
      <c r="G3" s="37"/>
      <c r="H3" s="37"/>
      <c r="I3" s="39"/>
      <c r="J3" s="37"/>
      <c r="K3" s="37"/>
      <c r="L3" s="37"/>
      <c r="M3" s="37"/>
      <c r="N3" s="37"/>
      <c r="O3" s="37"/>
      <c r="P3" s="37"/>
    </row>
    <row r="4" spans="1:16" ht="15.75">
      <c r="A4" s="307" t="s">
        <v>60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</row>
    <row r="5" spans="1:16" ht="15.75">
      <c r="A5" s="305" t="s">
        <v>61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</row>
    <row r="6" spans="1:16" s="232" customFormat="1" ht="15.75">
      <c r="A6" s="296" t="s">
        <v>58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</row>
    <row r="7" spans="1:16" ht="15.75">
      <c r="A7" s="306" t="s">
        <v>24</v>
      </c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</row>
    <row r="8" spans="1:16" ht="15.7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 ht="16.5">
      <c r="A9" s="104" t="s">
        <v>0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6" t="s">
        <v>9</v>
      </c>
      <c r="P9" s="106" t="s">
        <v>9</v>
      </c>
    </row>
    <row r="10" spans="1:16" ht="16.5">
      <c r="A10" s="104" t="s">
        <v>1</v>
      </c>
      <c r="B10" s="104" t="s">
        <v>12</v>
      </c>
      <c r="C10" s="104" t="s">
        <v>2</v>
      </c>
      <c r="D10" s="104" t="s">
        <v>13</v>
      </c>
      <c r="E10" s="104" t="s">
        <v>14</v>
      </c>
      <c r="F10" s="104" t="s">
        <v>19</v>
      </c>
      <c r="G10" s="104" t="s">
        <v>15</v>
      </c>
      <c r="H10" s="104" t="s">
        <v>16</v>
      </c>
      <c r="I10" s="104" t="s">
        <v>17</v>
      </c>
      <c r="J10" s="104" t="s">
        <v>18</v>
      </c>
      <c r="K10" s="104" t="s">
        <v>3</v>
      </c>
      <c r="L10" s="104" t="s">
        <v>4</v>
      </c>
      <c r="M10" s="104" t="s">
        <v>5</v>
      </c>
      <c r="N10" s="104"/>
      <c r="O10" s="106" t="s">
        <v>7</v>
      </c>
      <c r="P10" s="106" t="s">
        <v>6</v>
      </c>
    </row>
    <row r="11" spans="1:16" ht="16.5">
      <c r="A11" s="107">
        <v>1990</v>
      </c>
      <c r="B11" s="107">
        <v>139.69999999999999</v>
      </c>
      <c r="C11" s="107">
        <v>139.19999999999999</v>
      </c>
      <c r="D11" s="107">
        <v>140.30000000000001</v>
      </c>
      <c r="E11" s="107">
        <v>139.1</v>
      </c>
      <c r="F11" s="107">
        <v>141.5</v>
      </c>
      <c r="G11" s="107">
        <v>140.6</v>
      </c>
      <c r="H11" s="107">
        <v>136.30000000000001</v>
      </c>
      <c r="I11" s="107">
        <v>136.80000000000001</v>
      </c>
      <c r="J11" s="107">
        <v>136.69999999999999</v>
      </c>
      <c r="K11" s="107">
        <v>139.30000000000001</v>
      </c>
      <c r="L11" s="107">
        <v>142.19999999999999</v>
      </c>
      <c r="M11" s="107">
        <v>148.6</v>
      </c>
      <c r="N11" s="107"/>
      <c r="O11" s="108">
        <f>SUM(B11:M11)/12</f>
        <v>140.02500000000001</v>
      </c>
      <c r="P11" s="109" t="s">
        <v>26</v>
      </c>
    </row>
    <row r="12" spans="1:16" ht="16.5">
      <c r="A12" s="107">
        <v>1991</v>
      </c>
      <c r="B12" s="107">
        <v>140.6</v>
      </c>
      <c r="C12" s="107">
        <v>137.19999999999999</v>
      </c>
      <c r="D12" s="107">
        <v>136.6</v>
      </c>
      <c r="E12" s="107">
        <v>136.19999999999999</v>
      </c>
      <c r="F12" s="107">
        <v>137.6</v>
      </c>
      <c r="G12" s="107">
        <v>136.6</v>
      </c>
      <c r="H12" s="107">
        <v>134.30000000000001</v>
      </c>
      <c r="I12" s="107">
        <v>135.1</v>
      </c>
      <c r="J12" s="107">
        <v>135.30000000000001</v>
      </c>
      <c r="K12" s="110">
        <v>138</v>
      </c>
      <c r="L12" s="107">
        <v>140.19999999999999</v>
      </c>
      <c r="M12" s="107">
        <v>147.69999999999999</v>
      </c>
      <c r="N12" s="107"/>
      <c r="O12" s="108">
        <f>SUM(B12:M12)/12</f>
        <v>137.94999999999999</v>
      </c>
      <c r="P12" s="78">
        <f>(SUM(H11:M11)+SUM(B12:G12))/12</f>
        <v>138.72499999999999</v>
      </c>
    </row>
    <row r="13" spans="1:16" ht="16.5">
      <c r="A13" s="107">
        <v>1992</v>
      </c>
      <c r="B13" s="107">
        <v>141.19999999999999</v>
      </c>
      <c r="C13" s="107">
        <v>138.4</v>
      </c>
      <c r="D13" s="107">
        <v>139.1</v>
      </c>
      <c r="E13" s="107">
        <v>137.69999999999999</v>
      </c>
      <c r="F13" s="107">
        <v>139.4</v>
      </c>
      <c r="G13" s="107">
        <v>139.5</v>
      </c>
      <c r="H13" s="107">
        <v>137.9</v>
      </c>
      <c r="I13" s="107">
        <v>139.6</v>
      </c>
      <c r="J13" s="110">
        <v>140</v>
      </c>
      <c r="K13" s="107">
        <v>143.1</v>
      </c>
      <c r="L13" s="107">
        <v>146.30000000000001</v>
      </c>
      <c r="M13" s="107">
        <v>153.5</v>
      </c>
      <c r="N13" s="110"/>
      <c r="O13" s="108">
        <f t="shared" ref="O13:O35" si="0">SUM(B13:M13)/12</f>
        <v>141.30833333333331</v>
      </c>
      <c r="P13" s="78">
        <f t="shared" ref="P13:P35" si="1">(SUM(H12:M12)+SUM(B13:G13))/12</f>
        <v>138.82500000000002</v>
      </c>
    </row>
    <row r="14" spans="1:16" ht="16.5">
      <c r="A14" s="107">
        <v>1993</v>
      </c>
      <c r="B14" s="107">
        <v>148.19999999999999</v>
      </c>
      <c r="C14" s="107">
        <v>144.5</v>
      </c>
      <c r="D14" s="107">
        <v>144.6</v>
      </c>
      <c r="E14" s="107">
        <v>145.69999999999999</v>
      </c>
      <c r="F14" s="107">
        <v>146.5</v>
      </c>
      <c r="G14" s="110">
        <v>147</v>
      </c>
      <c r="H14" s="107">
        <v>143.80000000000001</v>
      </c>
      <c r="I14" s="110">
        <v>144</v>
      </c>
      <c r="J14" s="110">
        <v>145</v>
      </c>
      <c r="K14" s="110">
        <v>148</v>
      </c>
      <c r="L14" s="107">
        <v>151.19999999999999</v>
      </c>
      <c r="M14" s="107">
        <v>159.4</v>
      </c>
      <c r="N14" s="110"/>
      <c r="O14" s="108">
        <f t="shared" si="0"/>
        <v>147.32500000000002</v>
      </c>
      <c r="P14" s="78">
        <f t="shared" si="1"/>
        <v>144.74166666666667</v>
      </c>
    </row>
    <row r="15" spans="1:16" ht="16.5">
      <c r="A15" s="107">
        <v>1994</v>
      </c>
      <c r="B15" s="107">
        <v>150.4</v>
      </c>
      <c r="C15" s="107">
        <v>147.4</v>
      </c>
      <c r="D15" s="107">
        <v>147.69999999999999</v>
      </c>
      <c r="E15" s="107">
        <v>146.6</v>
      </c>
      <c r="F15" s="107">
        <v>149.30000000000001</v>
      </c>
      <c r="G15" s="107">
        <v>151.30000000000001</v>
      </c>
      <c r="H15" s="110">
        <v>147</v>
      </c>
      <c r="I15" s="110">
        <v>148</v>
      </c>
      <c r="J15" s="107">
        <v>150.4</v>
      </c>
      <c r="K15" s="107">
        <v>154.9</v>
      </c>
      <c r="L15" s="107">
        <v>158.6</v>
      </c>
      <c r="M15" s="107">
        <v>167.8</v>
      </c>
      <c r="N15" s="107"/>
      <c r="O15" s="108">
        <f t="shared" si="0"/>
        <v>151.61666666666667</v>
      </c>
      <c r="P15" s="78">
        <f t="shared" si="1"/>
        <v>148.67499999999998</v>
      </c>
    </row>
    <row r="16" spans="1:16" ht="16.5">
      <c r="A16" s="107">
        <v>1995</v>
      </c>
      <c r="B16" s="107">
        <v>157.4</v>
      </c>
      <c r="C16" s="107">
        <v>155.1</v>
      </c>
      <c r="D16" s="107">
        <v>155.9</v>
      </c>
      <c r="E16" s="110">
        <v>154</v>
      </c>
      <c r="F16" s="107">
        <v>156.5</v>
      </c>
      <c r="G16" s="107">
        <v>156.30000000000001</v>
      </c>
      <c r="H16" s="107">
        <v>152.69999999999999</v>
      </c>
      <c r="I16" s="107">
        <v>154.6</v>
      </c>
      <c r="J16" s="107">
        <v>155.9</v>
      </c>
      <c r="K16" s="110">
        <v>158</v>
      </c>
      <c r="L16" s="107">
        <v>162.6</v>
      </c>
      <c r="M16" s="107">
        <v>170.7</v>
      </c>
      <c r="N16" s="107"/>
      <c r="O16" s="108">
        <f t="shared" si="0"/>
        <v>157.47499999999999</v>
      </c>
      <c r="P16" s="78">
        <f t="shared" si="1"/>
        <v>155.15833333333333</v>
      </c>
    </row>
    <row r="17" spans="1:16" ht="16.5">
      <c r="A17" s="107">
        <v>1996</v>
      </c>
      <c r="B17" s="107">
        <v>161.19999999999999</v>
      </c>
      <c r="C17" s="110">
        <v>159</v>
      </c>
      <c r="D17" s="107">
        <v>159.30000000000001</v>
      </c>
      <c r="E17" s="107">
        <v>158.69999999999999</v>
      </c>
      <c r="F17" s="107">
        <v>161.5</v>
      </c>
      <c r="G17" s="107">
        <v>161.69999999999999</v>
      </c>
      <c r="H17" s="110">
        <v>159</v>
      </c>
      <c r="I17" s="110">
        <v>161</v>
      </c>
      <c r="J17" s="107">
        <v>159.5</v>
      </c>
      <c r="K17" s="107">
        <v>165.2</v>
      </c>
      <c r="L17" s="107">
        <v>170.7</v>
      </c>
      <c r="M17" s="107">
        <v>180.5</v>
      </c>
      <c r="N17" s="107"/>
      <c r="O17" s="108">
        <f t="shared" si="0"/>
        <v>163.10833333333335</v>
      </c>
      <c r="P17" s="78">
        <f t="shared" si="1"/>
        <v>159.65833333333333</v>
      </c>
    </row>
    <row r="18" spans="1:16" ht="16.5">
      <c r="A18" s="107">
        <v>1997</v>
      </c>
      <c r="B18" s="107">
        <v>169.4</v>
      </c>
      <c r="C18" s="107">
        <v>165.4</v>
      </c>
      <c r="D18" s="107">
        <v>166.2</v>
      </c>
      <c r="E18" s="110">
        <v>165</v>
      </c>
      <c r="F18" s="107">
        <v>167.5</v>
      </c>
      <c r="G18" s="107">
        <v>168.5</v>
      </c>
      <c r="H18" s="107">
        <v>165.6</v>
      </c>
      <c r="I18" s="107">
        <v>167.6</v>
      </c>
      <c r="J18" s="107">
        <v>168.6</v>
      </c>
      <c r="K18" s="107">
        <v>169.4</v>
      </c>
      <c r="L18" s="107">
        <v>172.9</v>
      </c>
      <c r="M18" s="107">
        <v>181.8</v>
      </c>
      <c r="N18" s="107"/>
      <c r="O18" s="108">
        <f t="shared" si="0"/>
        <v>168.99166666666665</v>
      </c>
      <c r="P18" s="78">
        <f t="shared" si="1"/>
        <v>166.49166666666667</v>
      </c>
    </row>
    <row r="19" spans="1:16" ht="16.5">
      <c r="A19" s="107">
        <v>1998</v>
      </c>
      <c r="B19" s="107">
        <v>170.3</v>
      </c>
      <c r="C19" s="110">
        <v>168</v>
      </c>
      <c r="D19" s="107">
        <v>169.3</v>
      </c>
      <c r="E19" s="107">
        <v>168.1</v>
      </c>
      <c r="F19" s="107">
        <v>170.1</v>
      </c>
      <c r="G19" s="107">
        <v>169.8</v>
      </c>
      <c r="H19" s="107">
        <v>167.6</v>
      </c>
      <c r="I19" s="107">
        <v>168.9</v>
      </c>
      <c r="J19" s="107">
        <v>170.8</v>
      </c>
      <c r="K19" s="107">
        <v>170.5</v>
      </c>
      <c r="L19" s="107">
        <v>175.6</v>
      </c>
      <c r="M19" s="107">
        <v>184.4</v>
      </c>
      <c r="N19" s="107"/>
      <c r="O19" s="108">
        <f t="shared" si="0"/>
        <v>171.11666666666667</v>
      </c>
      <c r="P19" s="78">
        <f t="shared" si="1"/>
        <v>170.125</v>
      </c>
    </row>
    <row r="20" spans="1:16" ht="16.5">
      <c r="A20" s="107">
        <v>1999</v>
      </c>
      <c r="B20" s="107">
        <v>176.7</v>
      </c>
      <c r="C20" s="107">
        <v>174.7</v>
      </c>
      <c r="D20" s="107">
        <v>175.3</v>
      </c>
      <c r="E20" s="107">
        <v>177.3</v>
      </c>
      <c r="F20" s="107">
        <v>179.2</v>
      </c>
      <c r="G20" s="110">
        <v>180</v>
      </c>
      <c r="H20" s="110">
        <v>177</v>
      </c>
      <c r="I20" s="107">
        <v>178.2</v>
      </c>
      <c r="J20" s="107">
        <v>179.1</v>
      </c>
      <c r="K20" s="107">
        <v>182.3</v>
      </c>
      <c r="L20" s="107">
        <v>186.3</v>
      </c>
      <c r="M20" s="107">
        <v>195.8</v>
      </c>
      <c r="N20" s="107"/>
      <c r="O20" s="108">
        <f t="shared" si="0"/>
        <v>180.15833333333333</v>
      </c>
      <c r="P20" s="78">
        <f t="shared" si="1"/>
        <v>175.08333333333334</v>
      </c>
    </row>
    <row r="21" spans="1:16" ht="16.5">
      <c r="A21" s="107">
        <v>2000</v>
      </c>
      <c r="B21" s="107">
        <v>184.3</v>
      </c>
      <c r="C21" s="107">
        <v>181.4</v>
      </c>
      <c r="D21" s="110">
        <v>182</v>
      </c>
      <c r="E21" s="110">
        <v>183</v>
      </c>
      <c r="F21" s="107">
        <v>185.2</v>
      </c>
      <c r="G21" s="107">
        <v>184.7</v>
      </c>
      <c r="H21" s="110">
        <v>182</v>
      </c>
      <c r="I21" s="107">
        <v>183.2</v>
      </c>
      <c r="J21" s="107">
        <v>183.5</v>
      </c>
      <c r="K21" s="107">
        <v>188.5</v>
      </c>
      <c r="L21" s="107">
        <v>192.3</v>
      </c>
      <c r="M21" s="110">
        <v>202</v>
      </c>
      <c r="N21" s="107"/>
      <c r="O21" s="108">
        <f t="shared" si="0"/>
        <v>186.00833333333335</v>
      </c>
      <c r="P21" s="78">
        <f t="shared" si="1"/>
        <v>183.27500000000001</v>
      </c>
    </row>
    <row r="22" spans="1:16" ht="16.5">
      <c r="A22" s="107">
        <v>2001</v>
      </c>
      <c r="B22" s="110">
        <v>187.6</v>
      </c>
      <c r="C22" s="110">
        <v>185.2</v>
      </c>
      <c r="D22" s="110">
        <v>184.5</v>
      </c>
      <c r="E22" s="110">
        <v>183.7</v>
      </c>
      <c r="F22" s="110">
        <v>185.7</v>
      </c>
      <c r="G22" s="110">
        <v>186</v>
      </c>
      <c r="H22" s="110">
        <v>184.6</v>
      </c>
      <c r="I22" s="110">
        <v>181.2</v>
      </c>
      <c r="J22" s="110">
        <v>181.3</v>
      </c>
      <c r="K22" s="110">
        <v>179.4</v>
      </c>
      <c r="L22" s="110">
        <v>182.5</v>
      </c>
      <c r="M22" s="110">
        <v>191.9</v>
      </c>
      <c r="N22" s="110"/>
      <c r="O22" s="108">
        <f t="shared" si="0"/>
        <v>184.46666666666667</v>
      </c>
      <c r="P22" s="78">
        <f t="shared" si="1"/>
        <v>187.01666666666665</v>
      </c>
    </row>
    <row r="23" spans="1:16" ht="16.5">
      <c r="A23" s="107">
        <v>2002</v>
      </c>
      <c r="B23" s="110">
        <v>181.2</v>
      </c>
      <c r="C23" s="110">
        <v>178.1</v>
      </c>
      <c r="D23" s="110">
        <v>177.6</v>
      </c>
      <c r="E23" s="110">
        <v>176.3</v>
      </c>
      <c r="F23" s="110">
        <v>179</v>
      </c>
      <c r="G23" s="110">
        <v>177.6</v>
      </c>
      <c r="H23" s="110">
        <v>176.2</v>
      </c>
      <c r="I23" s="110">
        <v>175.8</v>
      </c>
      <c r="J23" s="110">
        <v>175.7</v>
      </c>
      <c r="K23" s="110">
        <v>178.3</v>
      </c>
      <c r="L23" s="110">
        <v>181.7</v>
      </c>
      <c r="M23" s="110">
        <v>191.8</v>
      </c>
      <c r="N23" s="110"/>
      <c r="O23" s="108">
        <f t="shared" si="0"/>
        <v>179.10833333333335</v>
      </c>
      <c r="P23" s="78">
        <f t="shared" si="1"/>
        <v>180.89166666666665</v>
      </c>
    </row>
    <row r="24" spans="1:16" ht="16.5">
      <c r="A24" s="107">
        <v>2003</v>
      </c>
      <c r="B24" s="110">
        <v>181.7</v>
      </c>
      <c r="C24" s="110">
        <v>179</v>
      </c>
      <c r="D24" s="110">
        <v>180.2</v>
      </c>
      <c r="E24" s="110">
        <v>176.8</v>
      </c>
      <c r="F24" s="110">
        <v>179</v>
      </c>
      <c r="G24" s="110">
        <v>180.5</v>
      </c>
      <c r="H24" s="111">
        <v>175.7</v>
      </c>
      <c r="I24" s="110">
        <v>176.9</v>
      </c>
      <c r="J24" s="110">
        <v>177.5</v>
      </c>
      <c r="K24" s="111">
        <v>180.6</v>
      </c>
      <c r="L24" s="112">
        <v>184.8</v>
      </c>
      <c r="M24" s="113">
        <v>196.9</v>
      </c>
      <c r="N24" s="114"/>
      <c r="O24" s="108">
        <f t="shared" si="0"/>
        <v>180.79999999999998</v>
      </c>
      <c r="P24" s="78">
        <f t="shared" si="1"/>
        <v>179.72499999999999</v>
      </c>
    </row>
    <row r="25" spans="1:16" ht="16.5">
      <c r="A25" s="107">
        <v>2004</v>
      </c>
      <c r="B25" s="110">
        <v>183.3</v>
      </c>
      <c r="C25" s="112">
        <v>181.2</v>
      </c>
      <c r="D25" s="112">
        <v>181.3</v>
      </c>
      <c r="E25" s="112">
        <v>181.6</v>
      </c>
      <c r="F25" s="110">
        <v>183.7</v>
      </c>
      <c r="G25" s="112">
        <v>184.7</v>
      </c>
      <c r="H25" s="111">
        <v>182.4</v>
      </c>
      <c r="I25" s="110">
        <v>182.7</v>
      </c>
      <c r="J25" s="112">
        <v>182.5</v>
      </c>
      <c r="K25" s="112">
        <v>186.5</v>
      </c>
      <c r="L25" s="112">
        <v>191.4</v>
      </c>
      <c r="M25" s="112">
        <v>203.4</v>
      </c>
      <c r="N25" s="115"/>
      <c r="O25" s="108">
        <f t="shared" si="0"/>
        <v>185.39166666666668</v>
      </c>
      <c r="P25" s="78">
        <f t="shared" si="1"/>
        <v>182.35</v>
      </c>
    </row>
    <row r="26" spans="1:16" ht="16.5">
      <c r="A26" s="107">
        <v>2005</v>
      </c>
      <c r="B26" s="110">
        <v>188.2</v>
      </c>
      <c r="C26" s="112">
        <v>184.8</v>
      </c>
      <c r="D26" s="111">
        <v>185</v>
      </c>
      <c r="E26" s="112">
        <v>186.4</v>
      </c>
      <c r="F26" s="110">
        <v>188.1</v>
      </c>
      <c r="G26" s="111">
        <v>188.9</v>
      </c>
      <c r="H26" s="111">
        <v>186</v>
      </c>
      <c r="I26" s="112">
        <v>186.2</v>
      </c>
      <c r="J26" s="112">
        <v>186.6</v>
      </c>
      <c r="K26" s="112">
        <v>187.1</v>
      </c>
      <c r="L26" s="111">
        <v>193</v>
      </c>
      <c r="M26" s="111">
        <v>204</v>
      </c>
      <c r="N26" s="115"/>
      <c r="O26" s="108">
        <f t="shared" si="0"/>
        <v>188.69166666666669</v>
      </c>
      <c r="P26" s="78">
        <f t="shared" si="1"/>
        <v>187.52500000000001</v>
      </c>
    </row>
    <row r="27" spans="1:16" ht="16.5">
      <c r="A27" s="107">
        <v>2006</v>
      </c>
      <c r="B27" s="110">
        <v>190.6</v>
      </c>
      <c r="C27" s="110">
        <v>187.2</v>
      </c>
      <c r="D27" s="112">
        <v>187.9</v>
      </c>
      <c r="E27" s="112">
        <v>185.6</v>
      </c>
      <c r="F27" s="110">
        <v>186.2</v>
      </c>
      <c r="G27" s="111">
        <v>185</v>
      </c>
      <c r="H27" s="112">
        <v>182.3</v>
      </c>
      <c r="I27" s="112">
        <v>181.7</v>
      </c>
      <c r="J27" s="112">
        <v>181.7</v>
      </c>
      <c r="K27" s="112">
        <v>182.9</v>
      </c>
      <c r="L27" s="111">
        <v>188.9</v>
      </c>
      <c r="M27" s="116">
        <v>196.9</v>
      </c>
      <c r="N27" s="114"/>
      <c r="O27" s="108">
        <f t="shared" si="0"/>
        <v>186.40833333333333</v>
      </c>
      <c r="P27" s="78">
        <f t="shared" si="1"/>
        <v>188.78333333333333</v>
      </c>
    </row>
    <row r="28" spans="1:16" ht="16.5">
      <c r="A28" s="107">
        <v>2007</v>
      </c>
      <c r="B28" s="110">
        <v>184.7</v>
      </c>
      <c r="C28" s="110">
        <v>181.2</v>
      </c>
      <c r="D28" s="111">
        <v>182.1</v>
      </c>
      <c r="E28" s="111">
        <v>180.6</v>
      </c>
      <c r="F28" s="110">
        <v>182.5</v>
      </c>
      <c r="G28" s="111">
        <v>182.6</v>
      </c>
      <c r="H28" s="111">
        <v>178.9</v>
      </c>
      <c r="I28" s="111">
        <v>178.7</v>
      </c>
      <c r="J28" s="111">
        <v>179.6</v>
      </c>
      <c r="K28" s="111">
        <v>179</v>
      </c>
      <c r="L28" s="111">
        <v>185.5</v>
      </c>
      <c r="M28" s="112">
        <v>193.8</v>
      </c>
      <c r="N28" s="114"/>
      <c r="O28" s="108">
        <f t="shared" si="0"/>
        <v>182.43333333333337</v>
      </c>
      <c r="P28" s="78">
        <f t="shared" si="1"/>
        <v>184.00833333333335</v>
      </c>
    </row>
    <row r="29" spans="1:16" ht="16.5">
      <c r="A29" s="112">
        <v>2008</v>
      </c>
      <c r="B29" s="111">
        <v>184</v>
      </c>
      <c r="C29" s="112">
        <v>180.5</v>
      </c>
      <c r="D29" s="112">
        <v>180.1</v>
      </c>
      <c r="E29" s="112">
        <v>178.2</v>
      </c>
      <c r="F29" s="112">
        <v>178.8</v>
      </c>
      <c r="G29" s="111">
        <v>179</v>
      </c>
      <c r="H29" s="210">
        <v>177</v>
      </c>
      <c r="I29" s="112">
        <v>176.5</v>
      </c>
      <c r="J29" s="112">
        <v>176.7</v>
      </c>
      <c r="K29" s="112">
        <v>176.1</v>
      </c>
      <c r="L29" s="111">
        <v>179.6</v>
      </c>
      <c r="M29" s="112">
        <v>190.2</v>
      </c>
      <c r="N29" s="112"/>
      <c r="O29" s="108">
        <f t="shared" si="0"/>
        <v>179.72499999999999</v>
      </c>
      <c r="P29" s="78">
        <f t="shared" si="1"/>
        <v>181.34166666666667</v>
      </c>
    </row>
    <row r="30" spans="1:16" ht="16.5">
      <c r="A30" s="112">
        <v>2009</v>
      </c>
      <c r="B30" s="112">
        <v>177.8</v>
      </c>
      <c r="C30" s="112">
        <v>173.7</v>
      </c>
      <c r="D30" s="111">
        <v>173.2</v>
      </c>
      <c r="E30" s="206">
        <v>171.8</v>
      </c>
      <c r="F30" s="112">
        <v>172.9</v>
      </c>
      <c r="G30" s="112">
        <v>171.9</v>
      </c>
      <c r="H30" s="111">
        <v>169.6</v>
      </c>
      <c r="I30" s="111">
        <v>170.3</v>
      </c>
      <c r="J30" s="112">
        <v>170.5</v>
      </c>
      <c r="K30" s="112">
        <v>172.3</v>
      </c>
      <c r="L30" s="112">
        <v>176.7</v>
      </c>
      <c r="M30" s="112">
        <v>185.5</v>
      </c>
      <c r="N30" s="115"/>
      <c r="O30" s="108">
        <f t="shared" si="0"/>
        <v>173.85</v>
      </c>
      <c r="P30" s="78">
        <f t="shared" si="1"/>
        <v>176.45000000000002</v>
      </c>
    </row>
    <row r="31" spans="1:16" ht="16.5">
      <c r="A31" s="112">
        <v>2010</v>
      </c>
      <c r="B31" s="112">
        <v>175.5</v>
      </c>
      <c r="C31" s="112">
        <v>172.3</v>
      </c>
      <c r="D31" s="111">
        <v>172.6</v>
      </c>
      <c r="E31" s="206">
        <v>171.8</v>
      </c>
      <c r="F31" s="111">
        <v>172.4</v>
      </c>
      <c r="G31" s="112">
        <v>172.4</v>
      </c>
      <c r="H31" s="111">
        <v>171.5</v>
      </c>
      <c r="I31" s="111">
        <v>171.4</v>
      </c>
      <c r="J31" s="112">
        <v>171.3</v>
      </c>
      <c r="K31" s="111">
        <v>172.7</v>
      </c>
      <c r="L31" s="112">
        <v>178.5</v>
      </c>
      <c r="M31" s="112">
        <v>188.1</v>
      </c>
      <c r="N31" s="115"/>
      <c r="O31" s="108">
        <f t="shared" si="0"/>
        <v>174.20833333333334</v>
      </c>
      <c r="P31" s="78">
        <f t="shared" si="1"/>
        <v>173.49166666666667</v>
      </c>
    </row>
    <row r="32" spans="1:16" ht="16.5">
      <c r="A32" s="112">
        <v>2011</v>
      </c>
      <c r="B32" s="112">
        <v>176.2</v>
      </c>
      <c r="C32" s="111">
        <v>172.8</v>
      </c>
      <c r="D32" s="111">
        <v>173.3</v>
      </c>
      <c r="E32" s="207">
        <v>171.9</v>
      </c>
      <c r="F32" s="111">
        <v>172.8</v>
      </c>
      <c r="G32" s="112">
        <v>172.5</v>
      </c>
      <c r="H32" s="111">
        <v>171.4</v>
      </c>
      <c r="I32" s="111">
        <v>171.5</v>
      </c>
      <c r="J32" s="112">
        <v>171.5</v>
      </c>
      <c r="K32" s="112">
        <v>172.7</v>
      </c>
      <c r="L32" s="112">
        <v>178.9</v>
      </c>
      <c r="M32" s="112">
        <v>186.9</v>
      </c>
      <c r="N32" s="112"/>
      <c r="O32" s="108">
        <f t="shared" si="0"/>
        <v>174.36666666666667</v>
      </c>
      <c r="P32" s="78">
        <f t="shared" si="1"/>
        <v>174.41666666666666</v>
      </c>
    </row>
    <row r="33" spans="1:23" ht="16.5">
      <c r="A33" s="112">
        <v>2012</v>
      </c>
      <c r="B33" s="111">
        <v>176</v>
      </c>
      <c r="C33" s="112">
        <v>172.1</v>
      </c>
      <c r="D33" s="111">
        <v>172.1</v>
      </c>
      <c r="E33" s="111">
        <v>172</v>
      </c>
      <c r="F33" s="112">
        <v>173.7</v>
      </c>
      <c r="G33" s="112">
        <v>173.2</v>
      </c>
      <c r="H33" s="111">
        <v>172.2</v>
      </c>
      <c r="I33" s="80">
        <v>173.5</v>
      </c>
      <c r="J33" s="80">
        <v>173.5</v>
      </c>
      <c r="K33" s="80">
        <v>175.9</v>
      </c>
      <c r="L33" s="80">
        <v>182.3</v>
      </c>
      <c r="M33" s="81">
        <v>189.1</v>
      </c>
      <c r="N33" s="208"/>
      <c r="O33" s="108">
        <f t="shared" si="0"/>
        <v>175.4666666666667</v>
      </c>
      <c r="P33" s="78">
        <f t="shared" si="1"/>
        <v>174.33333333333334</v>
      </c>
    </row>
    <row r="34" spans="1:23" ht="16.5">
      <c r="A34" s="112">
        <v>2013</v>
      </c>
      <c r="B34" s="111">
        <v>177.7</v>
      </c>
      <c r="C34" s="111">
        <v>175.2</v>
      </c>
      <c r="D34" s="111">
        <v>175.9</v>
      </c>
      <c r="E34" s="111">
        <v>174.9</v>
      </c>
      <c r="F34" s="112">
        <v>175.8</v>
      </c>
      <c r="G34" s="111">
        <v>175.9</v>
      </c>
      <c r="H34" s="111">
        <v>172.9</v>
      </c>
      <c r="I34" s="80">
        <v>173.5</v>
      </c>
      <c r="J34" s="80">
        <v>173.8</v>
      </c>
      <c r="K34" s="81">
        <v>176.3</v>
      </c>
      <c r="L34" s="80">
        <v>182.6</v>
      </c>
      <c r="M34" s="81">
        <v>190.1</v>
      </c>
      <c r="N34" s="208"/>
      <c r="O34" s="108">
        <f t="shared" si="0"/>
        <v>177.04999999999998</v>
      </c>
      <c r="P34" s="78">
        <f t="shared" si="1"/>
        <v>176.82500000000002</v>
      </c>
    </row>
    <row r="35" spans="1:23" ht="15.75" customHeight="1">
      <c r="A35" s="112">
        <v>2014</v>
      </c>
      <c r="B35" s="207">
        <v>178</v>
      </c>
      <c r="C35" s="206">
        <v>175.1</v>
      </c>
      <c r="D35" s="206">
        <v>175.4</v>
      </c>
      <c r="E35" s="206">
        <v>174.3</v>
      </c>
      <c r="F35" s="206">
        <v>174.4</v>
      </c>
      <c r="G35" s="206">
        <v>174.6</v>
      </c>
      <c r="H35" s="206">
        <v>172.2</v>
      </c>
      <c r="I35" s="206">
        <v>172.4</v>
      </c>
      <c r="J35" s="207">
        <v>172.5</v>
      </c>
      <c r="K35" s="206">
        <v>174.5</v>
      </c>
      <c r="L35" s="207">
        <v>179.9</v>
      </c>
      <c r="M35" s="206">
        <v>184.3</v>
      </c>
      <c r="N35" s="75"/>
      <c r="O35" s="108">
        <f t="shared" si="0"/>
        <v>175.63333333333335</v>
      </c>
      <c r="P35" s="78">
        <f t="shared" si="1"/>
        <v>176.75</v>
      </c>
    </row>
    <row r="36" spans="1:23" ht="15.75" customHeight="1">
      <c r="A36" s="112">
        <v>2015</v>
      </c>
      <c r="B36" s="207">
        <v>178.2</v>
      </c>
      <c r="C36" s="206">
        <v>175.4</v>
      </c>
      <c r="D36" s="206">
        <v>175.3</v>
      </c>
      <c r="E36" s="6" t="s">
        <v>50</v>
      </c>
      <c r="F36" s="69"/>
      <c r="G36" s="69"/>
      <c r="H36" s="69"/>
      <c r="I36" s="69"/>
      <c r="J36" s="69"/>
      <c r="K36" s="69"/>
      <c r="L36" s="69"/>
      <c r="M36" s="69"/>
      <c r="O36" s="2"/>
      <c r="P36" s="2"/>
    </row>
    <row r="37" spans="1:23" ht="15.75" customHeight="1">
      <c r="A37" s="112"/>
      <c r="H37" s="69"/>
      <c r="P37" s="68"/>
      <c r="W37" s="68"/>
    </row>
    <row r="38" spans="1:23" ht="15.75" customHeight="1">
      <c r="A38" s="40" t="s">
        <v>11</v>
      </c>
      <c r="H38" s="2" t="s">
        <v>52</v>
      </c>
      <c r="I38" s="2"/>
      <c r="J38" s="2"/>
      <c r="K38" s="2"/>
      <c r="L38" s="2"/>
      <c r="M38" s="2"/>
      <c r="P38" s="68"/>
      <c r="W38" s="68"/>
    </row>
    <row r="39" spans="1:23" ht="12.75" customHeight="1">
      <c r="H39" s="69"/>
      <c r="I39" s="2" t="s">
        <v>57</v>
      </c>
      <c r="J39" s="68"/>
      <c r="K39" s="68"/>
      <c r="L39" s="68"/>
      <c r="M39" s="68"/>
      <c r="P39" s="226"/>
      <c r="W39" s="226"/>
    </row>
    <row r="40" spans="1:23" ht="12.75" customHeight="1">
      <c r="I40" s="69" t="s">
        <v>56</v>
      </c>
      <c r="J40" s="69"/>
      <c r="K40" s="69"/>
      <c r="L40" s="69"/>
      <c r="M40" s="226"/>
      <c r="N40" s="227"/>
      <c r="O40" s="227"/>
      <c r="P40" s="227"/>
    </row>
    <row r="41" spans="1:23">
      <c r="K41" s="227"/>
      <c r="L41" s="227"/>
    </row>
    <row r="44" spans="1:23">
      <c r="M44" s="227"/>
    </row>
  </sheetData>
  <mergeCells count="5">
    <mergeCell ref="A5:P5"/>
    <mergeCell ref="A7:P7"/>
    <mergeCell ref="A2:P2"/>
    <mergeCell ref="A4:P4"/>
    <mergeCell ref="A6:P6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zoomScaleNormal="100" workbookViewId="0">
      <pane xSplit="1" ySplit="8" topLeftCell="B18" activePane="bottomRight" state="frozen"/>
      <selection activeCell="D38" sqref="D38"/>
      <selection pane="topRight" activeCell="D38" sqref="D38"/>
      <selection pane="bottomLeft" activeCell="D38" sqref="D38"/>
      <selection pane="bottomRight" activeCell="E34" sqref="E34"/>
    </sheetView>
  </sheetViews>
  <sheetFormatPr defaultRowHeight="12.75"/>
  <cols>
    <col min="1" max="13" width="9.28515625" customWidth="1"/>
    <col min="14" max="14" width="1.85546875" customWidth="1"/>
    <col min="15" max="15" width="13.140625" customWidth="1"/>
    <col min="16" max="16" width="11.140625" customWidth="1"/>
  </cols>
  <sheetData>
    <row r="1" spans="1:16" ht="15.75">
      <c r="A1" s="308" t="s">
        <v>31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</row>
    <row r="2" spans="1:16" ht="15.7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ht="15.75">
      <c r="A3" s="308" t="s">
        <v>60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</row>
    <row r="4" spans="1:16" ht="15.75">
      <c r="A4" s="308" t="s">
        <v>62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</row>
    <row r="5" spans="1:16" s="232" customFormat="1" ht="15.75">
      <c r="A5" s="296" t="s">
        <v>58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</row>
    <row r="6" spans="1:16" ht="15.75">
      <c r="A6" s="309" t="s">
        <v>24</v>
      </c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</row>
    <row r="7" spans="1:16" ht="16.5">
      <c r="A7" s="117" t="s">
        <v>0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9" t="s">
        <v>9</v>
      </c>
      <c r="P7" s="119" t="s">
        <v>9</v>
      </c>
    </row>
    <row r="8" spans="1:16" ht="16.5">
      <c r="A8" s="117" t="s">
        <v>1</v>
      </c>
      <c r="B8" s="117" t="s">
        <v>12</v>
      </c>
      <c r="C8" s="117" t="s">
        <v>2</v>
      </c>
      <c r="D8" s="117" t="s">
        <v>13</v>
      </c>
      <c r="E8" s="117" t="s">
        <v>14</v>
      </c>
      <c r="F8" s="117" t="s">
        <v>19</v>
      </c>
      <c r="G8" s="117" t="s">
        <v>15</v>
      </c>
      <c r="H8" s="117" t="s">
        <v>16</v>
      </c>
      <c r="I8" s="117" t="s">
        <v>17</v>
      </c>
      <c r="J8" s="117" t="s">
        <v>18</v>
      </c>
      <c r="K8" s="117" t="s">
        <v>3</v>
      </c>
      <c r="L8" s="117" t="s">
        <v>4</v>
      </c>
      <c r="M8" s="117" t="s">
        <v>5</v>
      </c>
      <c r="N8" s="117"/>
      <c r="O8" s="119" t="s">
        <v>7</v>
      </c>
      <c r="P8" s="119" t="s">
        <v>6</v>
      </c>
    </row>
    <row r="9" spans="1:16" ht="16.5">
      <c r="A9" s="120">
        <v>1990</v>
      </c>
      <c r="B9" s="120">
        <v>14.7</v>
      </c>
      <c r="C9" s="120">
        <v>14.8</v>
      </c>
      <c r="D9" s="120">
        <v>14.8</v>
      </c>
      <c r="E9" s="120">
        <v>15.1</v>
      </c>
      <c r="F9" s="120">
        <v>15.1</v>
      </c>
      <c r="G9" s="121">
        <v>15</v>
      </c>
      <c r="H9" s="120">
        <v>15.6</v>
      </c>
      <c r="I9" s="120">
        <v>15.5</v>
      </c>
      <c r="J9" s="121">
        <v>15</v>
      </c>
      <c r="K9" s="120">
        <v>14.9</v>
      </c>
      <c r="L9" s="121">
        <v>15</v>
      </c>
      <c r="M9" s="121">
        <v>15</v>
      </c>
      <c r="N9" s="117"/>
      <c r="O9" s="108">
        <f>SUM(B9:M9)/12</f>
        <v>15.041666666666666</v>
      </c>
      <c r="P9" s="119" t="s">
        <v>26</v>
      </c>
    </row>
    <row r="10" spans="1:16" ht="16.5">
      <c r="A10" s="120">
        <v>1991</v>
      </c>
      <c r="B10" s="120">
        <v>14.8</v>
      </c>
      <c r="C10" s="120">
        <v>14.9</v>
      </c>
      <c r="D10" s="120">
        <v>14.8</v>
      </c>
      <c r="E10" s="120">
        <v>14.8</v>
      </c>
      <c r="F10" s="120">
        <v>14.8</v>
      </c>
      <c r="G10" s="120">
        <v>14.8</v>
      </c>
      <c r="H10" s="121">
        <v>15</v>
      </c>
      <c r="I10" s="121">
        <v>15</v>
      </c>
      <c r="J10" s="120">
        <v>14.7</v>
      </c>
      <c r="K10" s="120">
        <v>14.6</v>
      </c>
      <c r="L10" s="120">
        <v>14.6</v>
      </c>
      <c r="M10" s="120">
        <v>14.6</v>
      </c>
      <c r="N10" s="120"/>
      <c r="O10" s="108">
        <f t="shared" ref="O10:O33" si="0">SUM(B10:M10)/12</f>
        <v>14.783333333333331</v>
      </c>
      <c r="P10" s="78">
        <f>(SUM(H9:M9)+SUM(B10:G10))/12</f>
        <v>14.991666666666665</v>
      </c>
    </row>
    <row r="11" spans="1:16" ht="16.5">
      <c r="A11" s="120">
        <v>1992</v>
      </c>
      <c r="B11" s="120">
        <v>14.6</v>
      </c>
      <c r="C11" s="120">
        <v>14.6</v>
      </c>
      <c r="D11" s="120">
        <v>14.7</v>
      </c>
      <c r="E11" s="120">
        <v>14.7</v>
      </c>
      <c r="F11" s="120">
        <v>14.6</v>
      </c>
      <c r="G11" s="120">
        <v>14.4</v>
      </c>
      <c r="H11" s="120">
        <v>14.7</v>
      </c>
      <c r="I11" s="120">
        <v>14.7</v>
      </c>
      <c r="J11" s="120">
        <v>14.8</v>
      </c>
      <c r="K11" s="120">
        <v>14.5</v>
      </c>
      <c r="L11" s="120">
        <v>14.4</v>
      </c>
      <c r="M11" s="120">
        <v>14.5</v>
      </c>
      <c r="N11" s="120"/>
      <c r="O11" s="108">
        <f t="shared" si="0"/>
        <v>14.600000000000001</v>
      </c>
      <c r="P11" s="78">
        <f t="shared" ref="P11:P33" si="1">(SUM(H10:M10)+SUM(B11:G11))/12</f>
        <v>14.674999999999999</v>
      </c>
    </row>
    <row r="12" spans="1:16" ht="16.5">
      <c r="A12" s="120">
        <v>1993</v>
      </c>
      <c r="B12" s="120">
        <v>14.7</v>
      </c>
      <c r="C12" s="120">
        <v>14.6</v>
      </c>
      <c r="D12" s="120">
        <v>14.6</v>
      </c>
      <c r="E12" s="120">
        <v>14.4</v>
      </c>
      <c r="F12" s="120">
        <v>14.5</v>
      </c>
      <c r="G12" s="120">
        <v>14.6</v>
      </c>
      <c r="H12" s="120">
        <v>15.2</v>
      </c>
      <c r="I12" s="120">
        <v>15.4</v>
      </c>
      <c r="J12" s="120">
        <v>14.6</v>
      </c>
      <c r="K12" s="120">
        <v>14.8</v>
      </c>
      <c r="L12" s="120">
        <v>14.9</v>
      </c>
      <c r="M12" s="121">
        <v>15</v>
      </c>
      <c r="N12" s="120"/>
      <c r="O12" s="108">
        <f t="shared" si="0"/>
        <v>14.775</v>
      </c>
      <c r="P12" s="78">
        <f t="shared" si="1"/>
        <v>14.583333333333334</v>
      </c>
    </row>
    <row r="13" spans="1:16" ht="16.5">
      <c r="A13" s="120">
        <v>1994</v>
      </c>
      <c r="B13" s="120">
        <v>14.9</v>
      </c>
      <c r="C13" s="121">
        <v>15</v>
      </c>
      <c r="D13" s="121">
        <v>15</v>
      </c>
      <c r="E13" s="120">
        <v>15.1</v>
      </c>
      <c r="F13" s="120">
        <v>16.100000000000001</v>
      </c>
      <c r="G13" s="120">
        <v>16.100000000000001</v>
      </c>
      <c r="H13" s="120">
        <v>16.399999999999999</v>
      </c>
      <c r="I13" s="120">
        <v>16.399999999999999</v>
      </c>
      <c r="J13" s="120">
        <v>16.399999999999999</v>
      </c>
      <c r="K13" s="120">
        <v>16.7</v>
      </c>
      <c r="L13" s="120">
        <v>16.600000000000001</v>
      </c>
      <c r="M13" s="120">
        <v>16.7</v>
      </c>
      <c r="N13" s="120"/>
      <c r="O13" s="108">
        <f t="shared" si="0"/>
        <v>15.949999999999998</v>
      </c>
      <c r="P13" s="78">
        <f t="shared" si="1"/>
        <v>15.174999999999999</v>
      </c>
    </row>
    <row r="14" spans="1:16" ht="16.5">
      <c r="A14" s="120">
        <v>1995</v>
      </c>
      <c r="B14" s="120">
        <v>16.2</v>
      </c>
      <c r="C14" s="120">
        <v>16.3</v>
      </c>
      <c r="D14" s="120">
        <v>16.5</v>
      </c>
      <c r="E14" s="120">
        <v>17.2</v>
      </c>
      <c r="F14" s="120">
        <v>17.2</v>
      </c>
      <c r="G14" s="120">
        <v>17.100000000000001</v>
      </c>
      <c r="H14" s="120">
        <v>17.399999999999999</v>
      </c>
      <c r="I14" s="120">
        <v>17.399999999999999</v>
      </c>
      <c r="J14" s="120">
        <v>17.3</v>
      </c>
      <c r="K14" s="120">
        <v>17.7</v>
      </c>
      <c r="L14" s="120">
        <v>17.899999999999999</v>
      </c>
      <c r="M14" s="120">
        <v>18.100000000000001</v>
      </c>
      <c r="N14" s="120"/>
      <c r="O14" s="108">
        <f t="shared" si="0"/>
        <v>17.191666666666666</v>
      </c>
      <c r="P14" s="78">
        <f t="shared" si="1"/>
        <v>16.641666666666666</v>
      </c>
    </row>
    <row r="15" spans="1:16" ht="16.5">
      <c r="A15" s="120">
        <v>1996</v>
      </c>
      <c r="B15" s="120">
        <v>18.5</v>
      </c>
      <c r="C15" s="120">
        <v>18.7</v>
      </c>
      <c r="D15" s="120">
        <v>18.8</v>
      </c>
      <c r="E15" s="120">
        <v>19.3</v>
      </c>
      <c r="F15" s="120">
        <v>19.3</v>
      </c>
      <c r="G15" s="120">
        <v>19.399999999999999</v>
      </c>
      <c r="H15" s="120">
        <v>19.2</v>
      </c>
      <c r="I15" s="120">
        <v>19.3</v>
      </c>
      <c r="J15" s="120">
        <v>18.8</v>
      </c>
      <c r="K15" s="121">
        <v>20</v>
      </c>
      <c r="L15" s="120">
        <v>20.100000000000001</v>
      </c>
      <c r="M15" s="120">
        <v>20.399999999999999</v>
      </c>
      <c r="N15" s="120"/>
      <c r="O15" s="108">
        <f t="shared" si="0"/>
        <v>19.316666666666666</v>
      </c>
      <c r="P15" s="78">
        <f t="shared" si="1"/>
        <v>18.316666666666666</v>
      </c>
    </row>
    <row r="16" spans="1:16" ht="16.5">
      <c r="A16" s="120">
        <v>1997</v>
      </c>
      <c r="B16" s="120">
        <v>19.7</v>
      </c>
      <c r="C16" s="120">
        <v>19.899999999999999</v>
      </c>
      <c r="D16" s="120">
        <v>20.100000000000001</v>
      </c>
      <c r="E16" s="120">
        <v>19.5</v>
      </c>
      <c r="F16" s="120">
        <v>19.399999999999999</v>
      </c>
      <c r="G16" s="120">
        <v>19.5</v>
      </c>
      <c r="H16" s="120">
        <v>21.1</v>
      </c>
      <c r="I16" s="120">
        <v>21.3</v>
      </c>
      <c r="J16" s="120">
        <v>21.6</v>
      </c>
      <c r="K16" s="121">
        <v>21</v>
      </c>
      <c r="L16" s="120">
        <v>20.9</v>
      </c>
      <c r="M16" s="120">
        <v>21.1</v>
      </c>
      <c r="N16" s="120"/>
      <c r="O16" s="108">
        <f t="shared" si="0"/>
        <v>20.425000000000001</v>
      </c>
      <c r="P16" s="78">
        <f t="shared" si="1"/>
        <v>19.658333333333335</v>
      </c>
    </row>
    <row r="17" spans="1:16" ht="16.5">
      <c r="A17" s="120">
        <v>1998</v>
      </c>
      <c r="B17" s="120">
        <v>20.6</v>
      </c>
      <c r="C17" s="120">
        <v>20.9</v>
      </c>
      <c r="D17" s="120">
        <v>21.1</v>
      </c>
      <c r="E17" s="120">
        <v>21.3</v>
      </c>
      <c r="F17" s="120">
        <v>21.2</v>
      </c>
      <c r="G17" s="120">
        <v>21.1</v>
      </c>
      <c r="H17" s="120">
        <v>20.8</v>
      </c>
      <c r="I17" s="120">
        <v>20.7</v>
      </c>
      <c r="J17" s="120">
        <v>20.7</v>
      </c>
      <c r="K17" s="120">
        <v>21.2</v>
      </c>
      <c r="L17" s="120">
        <v>20.6</v>
      </c>
      <c r="M17" s="120">
        <v>20.7</v>
      </c>
      <c r="N17" s="120"/>
      <c r="O17" s="108">
        <f t="shared" si="0"/>
        <v>20.908333333333331</v>
      </c>
      <c r="P17" s="78">
        <f t="shared" si="1"/>
        <v>21.1</v>
      </c>
    </row>
    <row r="18" spans="1:16" ht="16.5">
      <c r="A18" s="120">
        <v>1999</v>
      </c>
      <c r="B18" s="120">
        <v>20.5</v>
      </c>
      <c r="C18" s="120">
        <v>20.6</v>
      </c>
      <c r="D18" s="120">
        <v>20.5</v>
      </c>
      <c r="E18" s="120">
        <v>20.6</v>
      </c>
      <c r="F18" s="120">
        <v>20.6</v>
      </c>
      <c r="G18" s="120">
        <v>20.7</v>
      </c>
      <c r="H18" s="120">
        <v>21.2</v>
      </c>
      <c r="I18" s="120">
        <v>21.4</v>
      </c>
      <c r="J18" s="120">
        <v>21.2</v>
      </c>
      <c r="K18" s="120">
        <v>21.7</v>
      </c>
      <c r="L18" s="120">
        <v>21.7</v>
      </c>
      <c r="M18" s="120">
        <v>21.7</v>
      </c>
      <c r="N18" s="120"/>
      <c r="O18" s="108">
        <f t="shared" si="0"/>
        <v>21.033333333333331</v>
      </c>
      <c r="P18" s="78">
        <f t="shared" si="1"/>
        <v>20.683333333333334</v>
      </c>
    </row>
    <row r="19" spans="1:16" ht="16.5">
      <c r="A19" s="120">
        <v>2000</v>
      </c>
      <c r="B19" s="120">
        <v>20.6</v>
      </c>
      <c r="C19" s="120">
        <v>20.5</v>
      </c>
      <c r="D19" s="120">
        <v>20.7</v>
      </c>
      <c r="E19" s="120">
        <v>20.9</v>
      </c>
      <c r="F19" s="120">
        <v>20.8</v>
      </c>
      <c r="G19" s="120">
        <v>20.9</v>
      </c>
      <c r="H19" s="120">
        <v>20.5</v>
      </c>
      <c r="I19" s="120">
        <v>20.5</v>
      </c>
      <c r="J19" s="120">
        <v>20.6</v>
      </c>
      <c r="K19" s="120">
        <v>21.1</v>
      </c>
      <c r="L19" s="120">
        <v>20.8</v>
      </c>
      <c r="M19" s="120">
        <v>20.9</v>
      </c>
      <c r="N19" s="121"/>
      <c r="O19" s="108">
        <f t="shared" si="0"/>
        <v>20.733333333333331</v>
      </c>
      <c r="P19" s="78">
        <f t="shared" si="1"/>
        <v>21.108333333333331</v>
      </c>
    </row>
    <row r="20" spans="1:16" ht="16.5">
      <c r="A20" s="120">
        <v>2001</v>
      </c>
      <c r="B20" s="121">
        <v>20.2</v>
      </c>
      <c r="C20" s="121">
        <v>20.100000000000001</v>
      </c>
      <c r="D20" s="121">
        <v>20.100000000000001</v>
      </c>
      <c r="E20" s="121">
        <v>21.1</v>
      </c>
      <c r="F20" s="121">
        <v>21.4</v>
      </c>
      <c r="G20" s="121">
        <v>22</v>
      </c>
      <c r="H20" s="121">
        <v>22.3</v>
      </c>
      <c r="I20" s="121">
        <v>22.4</v>
      </c>
      <c r="J20" s="121">
        <v>22.7</v>
      </c>
      <c r="K20" s="121">
        <v>22.8</v>
      </c>
      <c r="L20" s="121">
        <v>23.1</v>
      </c>
      <c r="M20" s="121">
        <v>23.7</v>
      </c>
      <c r="N20" s="121"/>
      <c r="O20" s="108">
        <f t="shared" si="0"/>
        <v>21.825000000000003</v>
      </c>
      <c r="P20" s="78">
        <f t="shared" si="1"/>
        <v>20.775000000000002</v>
      </c>
    </row>
    <row r="21" spans="1:16" ht="16.5">
      <c r="A21" s="120">
        <v>2002</v>
      </c>
      <c r="B21" s="121">
        <v>21.8</v>
      </c>
      <c r="C21" s="121">
        <v>21.7</v>
      </c>
      <c r="D21" s="121">
        <v>21.7</v>
      </c>
      <c r="E21" s="121">
        <v>22.6</v>
      </c>
      <c r="F21" s="121">
        <v>22.6</v>
      </c>
      <c r="G21" s="121">
        <v>22.4</v>
      </c>
      <c r="H21" s="121">
        <v>21.8</v>
      </c>
      <c r="I21" s="121">
        <v>21.9</v>
      </c>
      <c r="J21" s="121">
        <v>21.9</v>
      </c>
      <c r="K21" s="121">
        <v>22.1</v>
      </c>
      <c r="L21" s="121">
        <v>22</v>
      </c>
      <c r="M21" s="121">
        <v>22.3</v>
      </c>
      <c r="N21" s="121"/>
      <c r="O21" s="108">
        <f t="shared" si="0"/>
        <v>22.066666666666666</v>
      </c>
      <c r="P21" s="78">
        <f t="shared" si="1"/>
        <v>22.483333333333334</v>
      </c>
    </row>
    <row r="22" spans="1:16" ht="16.5">
      <c r="A22" s="122">
        <v>2003</v>
      </c>
      <c r="B22" s="121">
        <v>20.9</v>
      </c>
      <c r="C22" s="121">
        <v>21</v>
      </c>
      <c r="D22" s="121">
        <v>21.1</v>
      </c>
      <c r="E22" s="121">
        <v>21.5</v>
      </c>
      <c r="F22" s="121">
        <v>21.4</v>
      </c>
      <c r="G22" s="121">
        <v>21.5</v>
      </c>
      <c r="H22" s="123">
        <v>21.1</v>
      </c>
      <c r="I22" s="121">
        <v>21.2</v>
      </c>
      <c r="J22" s="121">
        <v>21.5</v>
      </c>
      <c r="K22" s="123">
        <v>21.8</v>
      </c>
      <c r="L22" s="123">
        <v>22</v>
      </c>
      <c r="M22" s="124">
        <v>22.5</v>
      </c>
      <c r="N22" s="121"/>
      <c r="O22" s="108">
        <f t="shared" si="0"/>
        <v>21.458333333333332</v>
      </c>
      <c r="P22" s="78">
        <f t="shared" si="1"/>
        <v>21.616666666666664</v>
      </c>
    </row>
    <row r="23" spans="1:16" ht="16.5">
      <c r="A23" s="122">
        <v>2004</v>
      </c>
      <c r="B23" s="121">
        <v>21.5</v>
      </c>
      <c r="C23" s="125">
        <v>21.4</v>
      </c>
      <c r="D23" s="125">
        <v>21.5</v>
      </c>
      <c r="E23" s="125">
        <v>22.8</v>
      </c>
      <c r="F23" s="121">
        <v>22.8</v>
      </c>
      <c r="G23" s="121">
        <v>22.9</v>
      </c>
      <c r="H23" s="123">
        <v>22.7</v>
      </c>
      <c r="I23" s="121">
        <v>23.1</v>
      </c>
      <c r="J23" s="121">
        <v>23</v>
      </c>
      <c r="K23" s="125">
        <v>22.9</v>
      </c>
      <c r="L23" s="123">
        <v>23.1</v>
      </c>
      <c r="M23" s="123">
        <v>23.3</v>
      </c>
      <c r="N23" s="126"/>
      <c r="O23" s="108">
        <f t="shared" si="0"/>
        <v>22.583333333333332</v>
      </c>
      <c r="P23" s="78">
        <f t="shared" si="1"/>
        <v>21.916666666666668</v>
      </c>
    </row>
    <row r="24" spans="1:16" ht="16.5">
      <c r="A24" s="122">
        <v>2005</v>
      </c>
      <c r="B24" s="121">
        <v>22.2</v>
      </c>
      <c r="C24" s="125">
        <v>21.9</v>
      </c>
      <c r="D24" s="123">
        <v>22</v>
      </c>
      <c r="E24" s="125">
        <v>22.2</v>
      </c>
      <c r="F24" s="121">
        <v>22.3</v>
      </c>
      <c r="G24" s="125">
        <v>22.6</v>
      </c>
      <c r="H24" s="125">
        <v>22.3</v>
      </c>
      <c r="I24" s="125">
        <v>22.3</v>
      </c>
      <c r="J24" s="123">
        <v>22.4</v>
      </c>
      <c r="K24" s="125">
        <v>22.6</v>
      </c>
      <c r="L24" s="125">
        <v>22.6</v>
      </c>
      <c r="M24" s="125">
        <v>22.9</v>
      </c>
      <c r="N24" s="126"/>
      <c r="O24" s="108">
        <f t="shared" si="0"/>
        <v>22.358333333333334</v>
      </c>
      <c r="P24" s="78">
        <f t="shared" si="1"/>
        <v>22.608333333333331</v>
      </c>
    </row>
    <row r="25" spans="1:16" ht="16.5">
      <c r="A25" s="122">
        <v>2006</v>
      </c>
      <c r="B25" s="121">
        <v>22.6</v>
      </c>
      <c r="C25" s="121">
        <v>22.6</v>
      </c>
      <c r="D25" s="123">
        <v>22.8</v>
      </c>
      <c r="E25" s="125">
        <v>22.8</v>
      </c>
      <c r="F25" s="121">
        <v>22.9</v>
      </c>
      <c r="G25" s="125">
        <v>23.3</v>
      </c>
      <c r="H25" s="125">
        <v>22.7</v>
      </c>
      <c r="I25" s="125">
        <v>22.1</v>
      </c>
      <c r="J25" s="123">
        <v>22.3</v>
      </c>
      <c r="K25" s="123">
        <v>22.6</v>
      </c>
      <c r="L25" s="125">
        <v>23.2</v>
      </c>
      <c r="M25" s="127">
        <v>23.4</v>
      </c>
      <c r="N25" s="128"/>
      <c r="O25" s="108">
        <f t="shared" si="0"/>
        <v>22.774999999999995</v>
      </c>
      <c r="P25" s="78">
        <f t="shared" si="1"/>
        <v>22.675000000000001</v>
      </c>
    </row>
    <row r="26" spans="1:16" ht="16.5">
      <c r="A26" s="122">
        <v>2007</v>
      </c>
      <c r="B26" s="121">
        <v>22.6</v>
      </c>
      <c r="C26" s="121">
        <v>22.4</v>
      </c>
      <c r="D26" s="123">
        <v>22.6</v>
      </c>
      <c r="E26" s="125">
        <v>22.9</v>
      </c>
      <c r="F26" s="121">
        <v>22.6</v>
      </c>
      <c r="G26" s="125">
        <v>22.3</v>
      </c>
      <c r="H26" s="123">
        <v>22</v>
      </c>
      <c r="I26" s="125">
        <v>21.8</v>
      </c>
      <c r="J26" s="123">
        <v>21.7</v>
      </c>
      <c r="K26" s="123">
        <v>21.8</v>
      </c>
      <c r="L26" s="123">
        <v>21.9</v>
      </c>
      <c r="M26" s="125">
        <v>21.9</v>
      </c>
      <c r="N26" s="128"/>
      <c r="O26" s="108">
        <f t="shared" si="0"/>
        <v>22.208333333333332</v>
      </c>
      <c r="P26" s="78">
        <f t="shared" si="1"/>
        <v>22.641666666666666</v>
      </c>
    </row>
    <row r="27" spans="1:16" ht="16.5">
      <c r="A27" s="125">
        <v>2008</v>
      </c>
      <c r="B27" s="125">
        <v>21.2</v>
      </c>
      <c r="C27" s="123">
        <v>20.9</v>
      </c>
      <c r="D27" s="123">
        <v>20.9</v>
      </c>
      <c r="E27" s="123">
        <v>21.1</v>
      </c>
      <c r="F27" s="123">
        <v>21.1</v>
      </c>
      <c r="G27" s="123">
        <v>21</v>
      </c>
      <c r="H27" s="123">
        <v>20.5</v>
      </c>
      <c r="I27" s="123">
        <v>20.399999999999999</v>
      </c>
      <c r="J27" s="123">
        <v>20.3</v>
      </c>
      <c r="K27" s="123">
        <v>20.5</v>
      </c>
      <c r="L27" s="123">
        <v>20.399999999999999</v>
      </c>
      <c r="M27" s="123">
        <v>20.8</v>
      </c>
      <c r="N27" s="123"/>
      <c r="O27" s="108">
        <f t="shared" si="0"/>
        <v>20.758333333333336</v>
      </c>
      <c r="P27" s="78">
        <f t="shared" si="1"/>
        <v>21.441666666666663</v>
      </c>
    </row>
    <row r="28" spans="1:16" ht="16.5">
      <c r="A28" s="125">
        <v>2009</v>
      </c>
      <c r="B28" s="123">
        <v>20</v>
      </c>
      <c r="C28" s="125">
        <v>20.8</v>
      </c>
      <c r="D28" s="123">
        <v>19.899999999999999</v>
      </c>
      <c r="E28" s="206">
        <v>19.899999999999999</v>
      </c>
      <c r="F28" s="123">
        <v>19.600000000000001</v>
      </c>
      <c r="G28" s="123">
        <v>19.5</v>
      </c>
      <c r="H28" s="123">
        <v>19.100000000000001</v>
      </c>
      <c r="I28" s="123">
        <v>19</v>
      </c>
      <c r="J28" s="123">
        <v>18.899999999999999</v>
      </c>
      <c r="K28" s="123">
        <v>19</v>
      </c>
      <c r="L28" s="123">
        <v>19.2</v>
      </c>
      <c r="M28" s="123">
        <v>19.3</v>
      </c>
      <c r="N28" s="42"/>
      <c r="O28" s="108">
        <f t="shared" si="0"/>
        <v>19.516666666666666</v>
      </c>
      <c r="P28" s="78">
        <f t="shared" si="1"/>
        <v>20.216666666666665</v>
      </c>
    </row>
    <row r="29" spans="1:16" ht="16.5">
      <c r="A29" s="125">
        <v>2010</v>
      </c>
      <c r="B29" s="123">
        <v>18.600000000000001</v>
      </c>
      <c r="C29" s="123">
        <v>18.5</v>
      </c>
      <c r="D29" s="123">
        <v>18.3</v>
      </c>
      <c r="E29" s="206">
        <v>18.5</v>
      </c>
      <c r="F29" s="123">
        <v>18.5</v>
      </c>
      <c r="G29" s="123">
        <v>18.5</v>
      </c>
      <c r="H29" s="214">
        <v>19.399999999999999</v>
      </c>
      <c r="I29" s="123">
        <v>20</v>
      </c>
      <c r="J29" s="123">
        <v>19</v>
      </c>
      <c r="K29" s="123">
        <v>18.600000000000001</v>
      </c>
      <c r="L29" s="123">
        <v>18.600000000000001</v>
      </c>
      <c r="M29" s="123">
        <v>18.899999999999999</v>
      </c>
      <c r="N29" s="42"/>
      <c r="O29" s="108">
        <f t="shared" si="0"/>
        <v>18.783333333333335</v>
      </c>
      <c r="P29" s="78">
        <f t="shared" si="1"/>
        <v>18.783333333333335</v>
      </c>
    </row>
    <row r="30" spans="1:16" ht="16.5">
      <c r="A30" s="125">
        <v>2011</v>
      </c>
      <c r="B30" s="123">
        <v>18.3</v>
      </c>
      <c r="C30" s="123">
        <v>18.2</v>
      </c>
      <c r="D30" s="123">
        <v>18.100000000000001</v>
      </c>
      <c r="E30" s="207">
        <v>19</v>
      </c>
      <c r="F30" s="123">
        <v>18.399999999999999</v>
      </c>
      <c r="G30" s="123">
        <v>18.3</v>
      </c>
      <c r="H30" s="214">
        <v>18.2</v>
      </c>
      <c r="I30" s="123">
        <v>18.3</v>
      </c>
      <c r="J30" s="123">
        <v>18.3</v>
      </c>
      <c r="K30" s="123">
        <v>18.8</v>
      </c>
      <c r="L30" s="123">
        <v>19.100000000000001</v>
      </c>
      <c r="M30" s="123">
        <v>19.2</v>
      </c>
      <c r="N30" s="42"/>
      <c r="O30" s="108">
        <f t="shared" si="0"/>
        <v>18.516666666666669</v>
      </c>
      <c r="P30" s="78">
        <f t="shared" si="1"/>
        <v>18.733333333333334</v>
      </c>
    </row>
    <row r="31" spans="1:16" ht="16.5">
      <c r="A31" s="125">
        <v>2012</v>
      </c>
      <c r="B31" s="123">
        <v>18.100000000000001</v>
      </c>
      <c r="C31" s="123">
        <v>18.3</v>
      </c>
      <c r="D31" s="123">
        <v>18.7</v>
      </c>
      <c r="E31" s="206">
        <v>19.600000000000001</v>
      </c>
      <c r="F31" s="123">
        <v>18.7</v>
      </c>
      <c r="G31" s="123">
        <v>18.5</v>
      </c>
      <c r="H31" s="214">
        <v>19.399999999999999</v>
      </c>
      <c r="I31" s="123">
        <v>19.7</v>
      </c>
      <c r="J31" s="123">
        <v>19.2</v>
      </c>
      <c r="K31" s="123">
        <v>18.899999999999999</v>
      </c>
      <c r="L31" s="123">
        <v>19.3</v>
      </c>
      <c r="M31" s="123">
        <v>19.8</v>
      </c>
      <c r="N31" s="42"/>
      <c r="O31" s="108">
        <f t="shared" si="0"/>
        <v>19.016666666666669</v>
      </c>
      <c r="P31" s="78">
        <f t="shared" si="1"/>
        <v>18.650000000000002</v>
      </c>
    </row>
    <row r="32" spans="1:16" ht="16.5">
      <c r="A32" s="125">
        <v>2013</v>
      </c>
      <c r="B32" s="123">
        <v>18.8</v>
      </c>
      <c r="C32" s="123">
        <v>18.5</v>
      </c>
      <c r="D32" s="123">
        <v>18.600000000000001</v>
      </c>
      <c r="E32" s="207">
        <v>19.2</v>
      </c>
      <c r="F32" s="123">
        <v>19.2</v>
      </c>
      <c r="G32" s="123">
        <v>19.3</v>
      </c>
      <c r="H32" s="123">
        <v>19</v>
      </c>
      <c r="I32" s="123">
        <v>19</v>
      </c>
      <c r="J32" s="123">
        <v>18.899999999999999</v>
      </c>
      <c r="K32" s="123">
        <v>19.399999999999999</v>
      </c>
      <c r="L32" s="123">
        <v>19.7</v>
      </c>
      <c r="M32" s="123">
        <v>20</v>
      </c>
      <c r="N32" s="42"/>
      <c r="O32" s="108">
        <f t="shared" si="0"/>
        <v>19.133333333333333</v>
      </c>
      <c r="P32" s="78">
        <f t="shared" si="1"/>
        <v>19.158333333333331</v>
      </c>
    </row>
    <row r="33" spans="1:22" ht="15.75" customHeight="1">
      <c r="A33" s="125">
        <v>2014</v>
      </c>
      <c r="B33" s="123">
        <v>20.8</v>
      </c>
      <c r="C33" s="125">
        <v>20.9</v>
      </c>
      <c r="D33" s="123">
        <v>20.8</v>
      </c>
      <c r="E33" s="206">
        <v>19.2</v>
      </c>
      <c r="F33" s="123">
        <v>19.3</v>
      </c>
      <c r="G33" s="123">
        <v>19.2</v>
      </c>
      <c r="H33" s="123">
        <v>18.899999999999999</v>
      </c>
      <c r="I33" s="123">
        <v>19.399999999999999</v>
      </c>
      <c r="J33" s="123">
        <v>19.5</v>
      </c>
      <c r="K33" s="123">
        <v>19.899999999999999</v>
      </c>
      <c r="L33" s="123">
        <v>20.399999999999999</v>
      </c>
      <c r="M33" s="123">
        <v>20.399999999999999</v>
      </c>
      <c r="N33" s="42"/>
      <c r="O33" s="108">
        <f t="shared" si="0"/>
        <v>19.891666666666669</v>
      </c>
      <c r="P33" s="78">
        <f t="shared" si="1"/>
        <v>19.683333333333334</v>
      </c>
    </row>
    <row r="34" spans="1:22" ht="15.75" customHeight="1">
      <c r="A34" s="125">
        <v>2015</v>
      </c>
      <c r="B34" s="123">
        <v>20</v>
      </c>
      <c r="C34" s="125">
        <v>19.899999999999999</v>
      </c>
      <c r="D34" s="123">
        <v>20.2</v>
      </c>
      <c r="E34" s="327" t="s">
        <v>50</v>
      </c>
      <c r="F34" s="123"/>
      <c r="G34" s="123"/>
      <c r="H34" s="123"/>
      <c r="I34" s="123"/>
      <c r="J34" s="123"/>
      <c r="K34" s="123"/>
      <c r="L34" s="123"/>
      <c r="M34" s="123"/>
      <c r="N34" s="42"/>
      <c r="O34" s="108"/>
      <c r="P34" s="78"/>
    </row>
    <row r="35" spans="1:22" ht="15.75" customHeight="1">
      <c r="A35" s="125"/>
      <c r="B35" s="42"/>
      <c r="C35" s="42"/>
      <c r="D35" s="41"/>
      <c r="E35" s="41"/>
      <c r="F35" s="41"/>
      <c r="G35" s="41"/>
      <c r="H35" s="41"/>
      <c r="V35" s="2"/>
    </row>
    <row r="36" spans="1:22" ht="15.75" customHeight="1">
      <c r="A36" s="43" t="s">
        <v>11</v>
      </c>
      <c r="H36" s="2" t="s">
        <v>52</v>
      </c>
      <c r="I36" s="2"/>
      <c r="J36" s="2"/>
      <c r="K36" s="2"/>
      <c r="L36" s="2"/>
      <c r="M36" s="2"/>
      <c r="V36" s="2"/>
    </row>
    <row r="37" spans="1:22" ht="15.75" customHeight="1">
      <c r="I37" s="2" t="s">
        <v>53</v>
      </c>
      <c r="J37" s="68"/>
      <c r="K37" s="68"/>
      <c r="L37" s="68"/>
      <c r="V37" s="68"/>
    </row>
    <row r="38" spans="1:22" ht="12.75" customHeight="1">
      <c r="H38" s="2"/>
      <c r="I38" s="69" t="s">
        <v>54</v>
      </c>
      <c r="J38" s="6"/>
      <c r="K38" s="6"/>
      <c r="L38" s="6"/>
      <c r="M38" s="68"/>
    </row>
    <row r="39" spans="1:22" ht="12.75" customHeight="1">
      <c r="K39" s="227"/>
      <c r="L39" s="227"/>
      <c r="N39" s="226"/>
    </row>
    <row r="40" spans="1:22" ht="15">
      <c r="J40" s="6"/>
      <c r="M40" s="227"/>
    </row>
  </sheetData>
  <mergeCells count="5">
    <mergeCell ref="A1:P1"/>
    <mergeCell ref="A3:P3"/>
    <mergeCell ref="A6:P6"/>
    <mergeCell ref="A4:P4"/>
    <mergeCell ref="A5:P5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zoomScaleNormal="100" workbookViewId="0">
      <pane xSplit="1" ySplit="8" topLeftCell="B21" activePane="bottomRight" state="frozen"/>
      <selection activeCell="D38" sqref="D38"/>
      <selection pane="topRight" activeCell="D38" sqref="D38"/>
      <selection pane="bottomLeft" activeCell="D38" sqref="D38"/>
      <selection pane="bottomRight" activeCell="E34" sqref="E34"/>
    </sheetView>
  </sheetViews>
  <sheetFormatPr defaultRowHeight="12.75"/>
  <cols>
    <col min="1" max="13" width="9.28515625" customWidth="1"/>
    <col min="14" max="14" width="2.140625" customWidth="1"/>
    <col min="15" max="15" width="12.7109375" customWidth="1"/>
    <col min="16" max="16" width="10.7109375" customWidth="1"/>
  </cols>
  <sheetData>
    <row r="1" spans="1:16" ht="15.75">
      <c r="A1" s="310" t="s">
        <v>32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</row>
    <row r="2" spans="1:16" ht="15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15.75">
      <c r="A3" s="310" t="s">
        <v>60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</row>
    <row r="4" spans="1:16" ht="15.75">
      <c r="A4" s="311" t="s">
        <v>42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</row>
    <row r="5" spans="1:16" s="232" customFormat="1" ht="15.75">
      <c r="A5" s="296" t="s">
        <v>58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</row>
    <row r="6" spans="1:16" ht="15.75">
      <c r="A6" s="311" t="s">
        <v>24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</row>
    <row r="7" spans="1:16" s="75" customFormat="1" ht="16.5">
      <c r="A7" s="129" t="s">
        <v>0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1" t="s">
        <v>9</v>
      </c>
      <c r="P7" s="131" t="s">
        <v>9</v>
      </c>
    </row>
    <row r="8" spans="1:16" s="75" customFormat="1" ht="16.5">
      <c r="A8" s="129" t="s">
        <v>1</v>
      </c>
      <c r="B8" s="129" t="s">
        <v>12</v>
      </c>
      <c r="C8" s="129" t="s">
        <v>2</v>
      </c>
      <c r="D8" s="129" t="s">
        <v>13</v>
      </c>
      <c r="E8" s="129" t="s">
        <v>14</v>
      </c>
      <c r="F8" s="129" t="s">
        <v>19</v>
      </c>
      <c r="G8" s="129" t="s">
        <v>15</v>
      </c>
      <c r="H8" s="129" t="s">
        <v>16</v>
      </c>
      <c r="I8" s="129" t="s">
        <v>17</v>
      </c>
      <c r="J8" s="129" t="s">
        <v>18</v>
      </c>
      <c r="K8" s="129" t="s">
        <v>3</v>
      </c>
      <c r="L8" s="129" t="s">
        <v>4</v>
      </c>
      <c r="M8" s="129" t="s">
        <v>5</v>
      </c>
      <c r="N8" s="129"/>
      <c r="O8" s="131" t="s">
        <v>7</v>
      </c>
      <c r="P8" s="131" t="s">
        <v>6</v>
      </c>
    </row>
    <row r="9" spans="1:16" s="75" customFormat="1" ht="16.5">
      <c r="A9" s="132">
        <v>1990</v>
      </c>
      <c r="B9" s="132">
        <v>31.1</v>
      </c>
      <c r="C9" s="132">
        <v>31.3</v>
      </c>
      <c r="D9" s="132">
        <v>31.4</v>
      </c>
      <c r="E9" s="132">
        <v>31.2</v>
      </c>
      <c r="F9" s="132">
        <v>31.5</v>
      </c>
      <c r="G9" s="132">
        <v>31.5</v>
      </c>
      <c r="H9" s="133">
        <v>32</v>
      </c>
      <c r="I9" s="132">
        <v>31.7</v>
      </c>
      <c r="J9" s="132">
        <v>31.5</v>
      </c>
      <c r="K9" s="132">
        <v>31.7</v>
      </c>
      <c r="L9" s="132">
        <v>31.7</v>
      </c>
      <c r="M9" s="132">
        <v>32.299999999999997</v>
      </c>
      <c r="N9" s="132"/>
      <c r="O9" s="108">
        <f>SUM(B9:M9)/12</f>
        <v>31.574999999999999</v>
      </c>
      <c r="P9" s="134" t="s">
        <v>26</v>
      </c>
    </row>
    <row r="10" spans="1:16" s="75" customFormat="1" ht="16.5">
      <c r="A10" s="132">
        <v>1991</v>
      </c>
      <c r="B10" s="132">
        <v>31.7</v>
      </c>
      <c r="C10" s="132">
        <v>31.8</v>
      </c>
      <c r="D10" s="132">
        <v>31.8</v>
      </c>
      <c r="E10" s="132">
        <v>31.7</v>
      </c>
      <c r="F10" s="132">
        <v>31.6</v>
      </c>
      <c r="G10" s="132">
        <v>31.9</v>
      </c>
      <c r="H10" s="133">
        <v>32</v>
      </c>
      <c r="I10" s="133">
        <v>32</v>
      </c>
      <c r="J10" s="133">
        <v>32</v>
      </c>
      <c r="K10" s="132">
        <v>31.7</v>
      </c>
      <c r="L10" s="132">
        <v>31.7</v>
      </c>
      <c r="M10" s="133">
        <v>32</v>
      </c>
      <c r="N10" s="132"/>
      <c r="O10" s="108">
        <f t="shared" ref="O10:O33" si="0">SUM(B10:M10)/12</f>
        <v>31.824999999999999</v>
      </c>
      <c r="P10" s="78">
        <f>(SUM(H9:M9)+SUM(B10:G10))/12</f>
        <v>31.783333333333331</v>
      </c>
    </row>
    <row r="11" spans="1:16" s="75" customFormat="1" ht="16.5">
      <c r="A11" s="132">
        <v>1992</v>
      </c>
      <c r="B11" s="132">
        <v>31.4</v>
      </c>
      <c r="C11" s="132">
        <v>31.5</v>
      </c>
      <c r="D11" s="132">
        <v>31.5</v>
      </c>
      <c r="E11" s="132">
        <v>31.7</v>
      </c>
      <c r="F11" s="132">
        <v>31.6</v>
      </c>
      <c r="G11" s="132">
        <v>31.9</v>
      </c>
      <c r="H11" s="132">
        <v>31.9</v>
      </c>
      <c r="I11" s="132">
        <v>33.5</v>
      </c>
      <c r="J11" s="132">
        <v>33.5</v>
      </c>
      <c r="K11" s="132">
        <v>33.200000000000003</v>
      </c>
      <c r="L11" s="132">
        <v>33.4</v>
      </c>
      <c r="M11" s="133">
        <v>34</v>
      </c>
      <c r="N11" s="132"/>
      <c r="O11" s="108">
        <f t="shared" si="0"/>
        <v>32.424999999999997</v>
      </c>
      <c r="P11" s="78">
        <f t="shared" ref="P11:P33" si="1">(SUM(H10:M10)+SUM(B11:G11))/12</f>
        <v>31.75</v>
      </c>
    </row>
    <row r="12" spans="1:16" s="75" customFormat="1" ht="16.5">
      <c r="A12" s="132">
        <v>1993</v>
      </c>
      <c r="B12" s="132">
        <v>33.4</v>
      </c>
      <c r="C12" s="132">
        <v>33.6</v>
      </c>
      <c r="D12" s="132">
        <v>33.700000000000003</v>
      </c>
      <c r="E12" s="132">
        <v>35.4</v>
      </c>
      <c r="F12" s="132">
        <v>35.4</v>
      </c>
      <c r="G12" s="132">
        <v>35.799999999999997</v>
      </c>
      <c r="H12" s="132">
        <v>35.700000000000003</v>
      </c>
      <c r="I12" s="132">
        <v>35.700000000000003</v>
      </c>
      <c r="J12" s="132">
        <v>35.9</v>
      </c>
      <c r="K12" s="132">
        <v>36.5</v>
      </c>
      <c r="L12" s="132">
        <v>36.6</v>
      </c>
      <c r="M12" s="132">
        <v>37.5</v>
      </c>
      <c r="N12" s="133"/>
      <c r="O12" s="108">
        <f t="shared" si="0"/>
        <v>35.43333333333333</v>
      </c>
      <c r="P12" s="78">
        <f t="shared" si="1"/>
        <v>33.900000000000006</v>
      </c>
    </row>
    <row r="13" spans="1:16" s="75" customFormat="1" ht="16.5">
      <c r="A13" s="132">
        <v>1994</v>
      </c>
      <c r="B13" s="132">
        <v>35.700000000000003</v>
      </c>
      <c r="C13" s="132">
        <v>35.9</v>
      </c>
      <c r="D13" s="133">
        <v>36</v>
      </c>
      <c r="E13" s="132">
        <v>36.4</v>
      </c>
      <c r="F13" s="132">
        <v>36.4</v>
      </c>
      <c r="G13" s="133">
        <v>36</v>
      </c>
      <c r="H13" s="132">
        <v>35.4</v>
      </c>
      <c r="I13" s="132">
        <v>35.6</v>
      </c>
      <c r="J13" s="132">
        <v>35.5</v>
      </c>
      <c r="K13" s="133">
        <v>36</v>
      </c>
      <c r="L13" s="133">
        <v>36</v>
      </c>
      <c r="M13" s="132">
        <v>36.700000000000003</v>
      </c>
      <c r="N13" s="132"/>
      <c r="O13" s="108">
        <f t="shared" si="0"/>
        <v>35.966666666666669</v>
      </c>
      <c r="P13" s="78">
        <f t="shared" si="1"/>
        <v>36.19166666666667</v>
      </c>
    </row>
    <row r="14" spans="1:16" s="75" customFormat="1" ht="16.5">
      <c r="A14" s="132">
        <v>1995</v>
      </c>
      <c r="B14" s="132">
        <v>36.700000000000003</v>
      </c>
      <c r="C14" s="132">
        <v>36.799999999999997</v>
      </c>
      <c r="D14" s="132">
        <v>37.1</v>
      </c>
      <c r="E14" s="132">
        <v>36.799999999999997</v>
      </c>
      <c r="F14" s="132">
        <v>38.700000000000003</v>
      </c>
      <c r="G14" s="132">
        <v>38.799999999999997</v>
      </c>
      <c r="H14" s="132">
        <v>37.799999999999997</v>
      </c>
      <c r="I14" s="132">
        <v>37.6</v>
      </c>
      <c r="J14" s="132">
        <v>37.299999999999997</v>
      </c>
      <c r="K14" s="132">
        <v>37.5</v>
      </c>
      <c r="L14" s="132">
        <v>38.1</v>
      </c>
      <c r="M14" s="132">
        <v>39.299999999999997</v>
      </c>
      <c r="N14" s="132"/>
      <c r="O14" s="108">
        <f t="shared" si="0"/>
        <v>37.708333333333336</v>
      </c>
      <c r="P14" s="78">
        <f t="shared" si="1"/>
        <v>36.674999999999997</v>
      </c>
    </row>
    <row r="15" spans="1:16" s="75" customFormat="1" ht="16.5">
      <c r="A15" s="132">
        <v>1996</v>
      </c>
      <c r="B15" s="132">
        <v>38.1</v>
      </c>
      <c r="C15" s="132">
        <v>38.6</v>
      </c>
      <c r="D15" s="132">
        <v>38.9</v>
      </c>
      <c r="E15" s="132">
        <v>38.4</v>
      </c>
      <c r="F15" s="133">
        <v>39</v>
      </c>
      <c r="G15" s="132">
        <v>39.200000000000003</v>
      </c>
      <c r="H15" s="132">
        <v>39.299999999999997</v>
      </c>
      <c r="I15" s="132">
        <v>39.5</v>
      </c>
      <c r="J15" s="132">
        <v>39.200000000000003</v>
      </c>
      <c r="K15" s="132">
        <v>40.299999999999997</v>
      </c>
      <c r="L15" s="132">
        <v>40.6</v>
      </c>
      <c r="M15" s="132">
        <v>41.7</v>
      </c>
      <c r="N15" s="132"/>
      <c r="O15" s="108">
        <f t="shared" si="0"/>
        <v>39.4</v>
      </c>
      <c r="P15" s="78">
        <f t="shared" si="1"/>
        <v>38.316666666666663</v>
      </c>
    </row>
    <row r="16" spans="1:16" s="75" customFormat="1" ht="16.5">
      <c r="A16" s="132">
        <v>1997</v>
      </c>
      <c r="B16" s="133">
        <v>40</v>
      </c>
      <c r="C16" s="132">
        <v>40.5</v>
      </c>
      <c r="D16" s="132">
        <v>40.700000000000003</v>
      </c>
      <c r="E16" s="132">
        <v>41.5</v>
      </c>
      <c r="F16" s="132">
        <v>41.8</v>
      </c>
      <c r="G16" s="132">
        <v>42.2</v>
      </c>
      <c r="H16" s="132">
        <v>41.4</v>
      </c>
      <c r="I16" s="132">
        <v>41.5</v>
      </c>
      <c r="J16" s="132">
        <v>41.9</v>
      </c>
      <c r="K16" s="132">
        <v>42.3</v>
      </c>
      <c r="L16" s="132">
        <v>42.4</v>
      </c>
      <c r="M16" s="132">
        <v>43.5</v>
      </c>
      <c r="N16" s="132"/>
      <c r="O16" s="108">
        <f t="shared" si="0"/>
        <v>41.641666666666659</v>
      </c>
      <c r="P16" s="78">
        <f t="shared" si="1"/>
        <v>40.608333333333334</v>
      </c>
    </row>
    <row r="17" spans="1:16" s="75" customFormat="1" ht="16.5">
      <c r="A17" s="132">
        <v>1998</v>
      </c>
      <c r="B17" s="132">
        <v>42.8</v>
      </c>
      <c r="C17" s="132">
        <v>42.9</v>
      </c>
      <c r="D17" s="132">
        <v>43.4</v>
      </c>
      <c r="E17" s="132">
        <v>42.9</v>
      </c>
      <c r="F17" s="132">
        <v>43.3</v>
      </c>
      <c r="G17" s="132">
        <v>43.5</v>
      </c>
      <c r="H17" s="132">
        <v>43.7</v>
      </c>
      <c r="I17" s="133">
        <v>44</v>
      </c>
      <c r="J17" s="133">
        <v>44</v>
      </c>
      <c r="K17" s="132">
        <v>44.8</v>
      </c>
      <c r="L17" s="132">
        <v>45.2</v>
      </c>
      <c r="M17" s="132">
        <v>46.3</v>
      </c>
      <c r="N17" s="132"/>
      <c r="O17" s="108">
        <f t="shared" si="0"/>
        <v>43.9</v>
      </c>
      <c r="P17" s="78">
        <f t="shared" si="1"/>
        <v>42.650000000000006</v>
      </c>
    </row>
    <row r="18" spans="1:16" s="75" customFormat="1" ht="16.5">
      <c r="A18" s="132">
        <v>1999</v>
      </c>
      <c r="B18" s="132">
        <v>44.7</v>
      </c>
      <c r="C18" s="132">
        <v>43.9</v>
      </c>
      <c r="D18" s="133">
        <v>44</v>
      </c>
      <c r="E18" s="132">
        <v>44.4</v>
      </c>
      <c r="F18" s="132">
        <v>44.8</v>
      </c>
      <c r="G18" s="132">
        <v>45.1</v>
      </c>
      <c r="H18" s="132">
        <v>45.5</v>
      </c>
      <c r="I18" s="132">
        <v>45.3</v>
      </c>
      <c r="J18" s="132">
        <v>45.8</v>
      </c>
      <c r="K18" s="132">
        <v>46.1</v>
      </c>
      <c r="L18" s="132">
        <v>46.4</v>
      </c>
      <c r="M18" s="132">
        <v>47.3</v>
      </c>
      <c r="N18" s="132"/>
      <c r="O18" s="108">
        <f t="shared" si="0"/>
        <v>45.275000000000006</v>
      </c>
      <c r="P18" s="78">
        <f t="shared" si="1"/>
        <v>44.57500000000001</v>
      </c>
    </row>
    <row r="19" spans="1:16" s="75" customFormat="1" ht="16.5">
      <c r="A19" s="132">
        <v>2000</v>
      </c>
      <c r="B19" s="132">
        <v>44.6</v>
      </c>
      <c r="C19" s="132">
        <v>44.3</v>
      </c>
      <c r="D19" s="132">
        <v>44.6</v>
      </c>
      <c r="E19" s="132">
        <v>45.6</v>
      </c>
      <c r="F19" s="132">
        <v>45.7</v>
      </c>
      <c r="G19" s="132">
        <v>45.8</v>
      </c>
      <c r="H19" s="132">
        <v>45.6</v>
      </c>
      <c r="I19" s="132">
        <v>45.5</v>
      </c>
      <c r="J19" s="132">
        <v>45.7</v>
      </c>
      <c r="K19" s="132">
        <v>45.5</v>
      </c>
      <c r="L19" s="132">
        <v>45.9</v>
      </c>
      <c r="M19" s="132">
        <v>46.6</v>
      </c>
      <c r="N19" s="132"/>
      <c r="O19" s="108">
        <f t="shared" si="0"/>
        <v>45.449999999999996</v>
      </c>
      <c r="P19" s="78">
        <f t="shared" si="1"/>
        <v>45.583333333333336</v>
      </c>
    </row>
    <row r="20" spans="1:16" s="75" customFormat="1" ht="16.5">
      <c r="A20" s="132">
        <v>2001</v>
      </c>
      <c r="B20" s="133">
        <v>44.3</v>
      </c>
      <c r="C20" s="133">
        <v>44.6</v>
      </c>
      <c r="D20" s="133">
        <v>44.8</v>
      </c>
      <c r="E20" s="133">
        <v>44.9</v>
      </c>
      <c r="F20" s="133">
        <v>44.9</v>
      </c>
      <c r="G20" s="133">
        <v>46.2</v>
      </c>
      <c r="H20" s="133">
        <v>45.5</v>
      </c>
      <c r="I20" s="133">
        <v>44.6</v>
      </c>
      <c r="J20" s="133">
        <v>44.7</v>
      </c>
      <c r="K20" s="133">
        <v>45.9</v>
      </c>
      <c r="L20" s="133">
        <v>45.9</v>
      </c>
      <c r="M20" s="133">
        <v>46.7</v>
      </c>
      <c r="N20" s="133"/>
      <c r="O20" s="108">
        <f t="shared" si="0"/>
        <v>45.25</v>
      </c>
      <c r="P20" s="78">
        <f t="shared" si="1"/>
        <v>45.375</v>
      </c>
    </row>
    <row r="21" spans="1:16" s="75" customFormat="1" ht="16.5">
      <c r="A21" s="132">
        <v>2002</v>
      </c>
      <c r="B21" s="133">
        <v>44.5</v>
      </c>
      <c r="C21" s="133">
        <v>45</v>
      </c>
      <c r="D21" s="133">
        <v>45.4</v>
      </c>
      <c r="E21" s="133">
        <v>43.4</v>
      </c>
      <c r="F21" s="133">
        <v>43.9</v>
      </c>
      <c r="G21" s="133">
        <v>44</v>
      </c>
      <c r="H21" s="133">
        <v>44</v>
      </c>
      <c r="I21" s="133">
        <v>43.8</v>
      </c>
      <c r="J21" s="133">
        <v>43.8</v>
      </c>
      <c r="K21" s="133">
        <v>43.7</v>
      </c>
      <c r="L21" s="133">
        <v>43.7</v>
      </c>
      <c r="M21" s="133">
        <v>44.8</v>
      </c>
      <c r="N21" s="133"/>
      <c r="O21" s="108">
        <f t="shared" si="0"/>
        <v>44.166666666666664</v>
      </c>
      <c r="P21" s="78">
        <f t="shared" si="1"/>
        <v>44.958333333333336</v>
      </c>
    </row>
    <row r="22" spans="1:16" s="75" customFormat="1" ht="16.5">
      <c r="A22" s="135">
        <v>2003</v>
      </c>
      <c r="B22" s="133">
        <v>44.5</v>
      </c>
      <c r="C22" s="133">
        <v>44.7</v>
      </c>
      <c r="D22" s="133">
        <v>45.1</v>
      </c>
      <c r="E22" s="133">
        <v>45.9</v>
      </c>
      <c r="F22" s="133">
        <v>45.9</v>
      </c>
      <c r="G22" s="133">
        <v>46.2</v>
      </c>
      <c r="H22" s="136">
        <v>46</v>
      </c>
      <c r="I22" s="133">
        <v>46</v>
      </c>
      <c r="J22" s="133">
        <v>46</v>
      </c>
      <c r="K22" s="137">
        <v>46.7</v>
      </c>
      <c r="L22" s="137">
        <v>46.9</v>
      </c>
      <c r="M22" s="138">
        <v>47.9</v>
      </c>
      <c r="N22" s="133"/>
      <c r="O22" s="108">
        <f t="shared" si="0"/>
        <v>45.983333333333327</v>
      </c>
      <c r="P22" s="78">
        <f t="shared" si="1"/>
        <v>44.675000000000004</v>
      </c>
    </row>
    <row r="23" spans="1:16" s="75" customFormat="1" ht="16.5">
      <c r="A23" s="135">
        <v>2004</v>
      </c>
      <c r="B23" s="133">
        <v>46.1</v>
      </c>
      <c r="C23" s="133">
        <v>46.3</v>
      </c>
      <c r="D23" s="133">
        <v>46.7</v>
      </c>
      <c r="E23" s="136">
        <v>47.5</v>
      </c>
      <c r="F23" s="133">
        <v>47.8</v>
      </c>
      <c r="G23" s="136">
        <v>48.3</v>
      </c>
      <c r="H23" s="136">
        <v>47.6</v>
      </c>
      <c r="I23" s="133">
        <v>47.7</v>
      </c>
      <c r="J23" s="136">
        <v>47.9</v>
      </c>
      <c r="K23" s="136">
        <v>48.7</v>
      </c>
      <c r="L23" s="136">
        <v>48.8</v>
      </c>
      <c r="M23" s="136">
        <v>50.2</v>
      </c>
      <c r="N23" s="139"/>
      <c r="O23" s="108">
        <f t="shared" si="0"/>
        <v>47.800000000000004</v>
      </c>
      <c r="P23" s="78">
        <f t="shared" si="1"/>
        <v>46.85</v>
      </c>
    </row>
    <row r="24" spans="1:16" s="75" customFormat="1" ht="16.5">
      <c r="A24" s="135">
        <v>2005</v>
      </c>
      <c r="B24" s="133">
        <v>48.2</v>
      </c>
      <c r="C24" s="133">
        <v>48.4</v>
      </c>
      <c r="D24" s="137">
        <v>48.7</v>
      </c>
      <c r="E24" s="137">
        <v>48.9</v>
      </c>
      <c r="F24" s="133">
        <v>49.1</v>
      </c>
      <c r="G24" s="136">
        <v>49.4</v>
      </c>
      <c r="H24" s="137">
        <v>49.4</v>
      </c>
      <c r="I24" s="137">
        <v>49.1</v>
      </c>
      <c r="J24" s="137">
        <v>49.4</v>
      </c>
      <c r="K24" s="137">
        <v>49.6</v>
      </c>
      <c r="L24" s="137">
        <v>49.8</v>
      </c>
      <c r="M24" s="136">
        <v>50.5</v>
      </c>
      <c r="N24" s="139"/>
      <c r="O24" s="108">
        <f t="shared" si="0"/>
        <v>49.208333333333336</v>
      </c>
      <c r="P24" s="78">
        <f t="shared" si="1"/>
        <v>48.633333333333333</v>
      </c>
    </row>
    <row r="25" spans="1:16" s="75" customFormat="1" ht="16.5">
      <c r="A25" s="135">
        <v>2006</v>
      </c>
      <c r="B25" s="133">
        <v>49.7</v>
      </c>
      <c r="C25" s="133">
        <v>49.9</v>
      </c>
      <c r="D25" s="136">
        <v>50</v>
      </c>
      <c r="E25" s="137">
        <v>49.9</v>
      </c>
      <c r="F25" s="133">
        <v>50</v>
      </c>
      <c r="G25" s="137">
        <v>49.9</v>
      </c>
      <c r="H25" s="137">
        <v>50.2</v>
      </c>
      <c r="I25" s="137">
        <v>49.9</v>
      </c>
      <c r="J25" s="137">
        <v>49.7</v>
      </c>
      <c r="K25" s="137">
        <v>49.6</v>
      </c>
      <c r="L25" s="137">
        <v>49.6</v>
      </c>
      <c r="M25" s="140">
        <v>50</v>
      </c>
      <c r="N25" s="141"/>
      <c r="O25" s="108">
        <f t="shared" si="0"/>
        <v>49.866666666666667</v>
      </c>
      <c r="P25" s="78">
        <f t="shared" si="1"/>
        <v>49.766666666666673</v>
      </c>
    </row>
    <row r="26" spans="1:16" s="75" customFormat="1" ht="16.5">
      <c r="A26" s="135">
        <v>2007</v>
      </c>
      <c r="B26" s="133">
        <v>48.5</v>
      </c>
      <c r="C26" s="133">
        <v>48.3</v>
      </c>
      <c r="D26" s="137">
        <v>48.4</v>
      </c>
      <c r="E26" s="137">
        <v>48.2</v>
      </c>
      <c r="F26" s="133">
        <v>48.5</v>
      </c>
      <c r="G26" s="137">
        <v>48.4</v>
      </c>
      <c r="H26" s="137">
        <v>48.3</v>
      </c>
      <c r="I26" s="137">
        <v>48.4</v>
      </c>
      <c r="J26" s="137">
        <v>48.2</v>
      </c>
      <c r="K26" s="137">
        <v>48.2</v>
      </c>
      <c r="L26" s="137">
        <v>48.2</v>
      </c>
      <c r="M26" s="136">
        <v>48.2</v>
      </c>
      <c r="N26" s="141"/>
      <c r="O26" s="108">
        <f t="shared" si="0"/>
        <v>48.316666666666663</v>
      </c>
      <c r="P26" s="78">
        <f t="shared" si="1"/>
        <v>49.108333333333327</v>
      </c>
    </row>
    <row r="27" spans="1:16" s="75" customFormat="1" ht="16.5">
      <c r="A27" s="137">
        <v>2008</v>
      </c>
      <c r="B27" s="136">
        <v>48</v>
      </c>
      <c r="C27" s="137">
        <v>48.2</v>
      </c>
      <c r="D27" s="136">
        <v>48.2</v>
      </c>
      <c r="E27" s="136">
        <v>49.2</v>
      </c>
      <c r="F27" s="136">
        <v>49.3</v>
      </c>
      <c r="G27" s="136">
        <v>49.4</v>
      </c>
      <c r="H27" s="136">
        <v>49.4</v>
      </c>
      <c r="I27" s="136">
        <v>49.4</v>
      </c>
      <c r="J27" s="136">
        <v>49.5</v>
      </c>
      <c r="K27" s="136">
        <v>49.1</v>
      </c>
      <c r="L27" s="136">
        <v>49.2</v>
      </c>
      <c r="M27" s="136">
        <v>50.1</v>
      </c>
      <c r="N27" s="136"/>
      <c r="O27" s="108">
        <f t="shared" si="0"/>
        <v>49.083333333333336</v>
      </c>
      <c r="P27" s="78">
        <f t="shared" si="1"/>
        <v>48.483333333333327</v>
      </c>
    </row>
    <row r="28" spans="1:16" s="75" customFormat="1" ht="16.5">
      <c r="A28" s="137">
        <v>2009</v>
      </c>
      <c r="B28" s="137">
        <v>47.8</v>
      </c>
      <c r="C28" s="136">
        <v>47.7</v>
      </c>
      <c r="D28" s="136">
        <v>47.3</v>
      </c>
      <c r="E28" s="206">
        <v>47.3</v>
      </c>
      <c r="F28" s="136">
        <v>47.5</v>
      </c>
      <c r="G28" s="136">
        <v>47.6</v>
      </c>
      <c r="H28" s="136">
        <v>46.7</v>
      </c>
      <c r="I28" s="136">
        <v>46.2</v>
      </c>
      <c r="J28" s="136">
        <v>46.2</v>
      </c>
      <c r="K28" s="136">
        <v>46.1</v>
      </c>
      <c r="L28" s="136">
        <v>46.3</v>
      </c>
      <c r="M28" s="136">
        <v>47</v>
      </c>
      <c r="N28" s="136"/>
      <c r="O28" s="136">
        <f t="shared" si="0"/>
        <v>46.975000000000001</v>
      </c>
      <c r="P28" s="78">
        <f t="shared" si="1"/>
        <v>48.491666666666674</v>
      </c>
    </row>
    <row r="29" spans="1:16" s="75" customFormat="1" ht="16.5">
      <c r="A29" s="137">
        <v>2010</v>
      </c>
      <c r="B29" s="137">
        <v>45.5</v>
      </c>
      <c r="C29" s="136">
        <v>45.6</v>
      </c>
      <c r="D29" s="136">
        <v>45.5</v>
      </c>
      <c r="E29" s="207">
        <v>45.3</v>
      </c>
      <c r="F29" s="136">
        <v>44.7</v>
      </c>
      <c r="G29" s="136">
        <v>44.9</v>
      </c>
      <c r="H29" s="215">
        <v>43.5</v>
      </c>
      <c r="I29" s="136">
        <v>43.4</v>
      </c>
      <c r="J29" s="136">
        <v>43.4</v>
      </c>
      <c r="K29" s="136">
        <v>43.8</v>
      </c>
      <c r="L29" s="136">
        <v>44</v>
      </c>
      <c r="M29" s="136">
        <v>44.9</v>
      </c>
      <c r="N29" s="136"/>
      <c r="O29" s="136">
        <f t="shared" si="0"/>
        <v>44.541666666666657</v>
      </c>
      <c r="P29" s="78">
        <f t="shared" si="1"/>
        <v>45.833333333333336</v>
      </c>
    </row>
    <row r="30" spans="1:16" s="75" customFormat="1" ht="16.5">
      <c r="A30" s="137">
        <v>2011</v>
      </c>
      <c r="B30" s="136">
        <v>43.3</v>
      </c>
      <c r="C30" s="136">
        <v>43.7</v>
      </c>
      <c r="D30" s="136">
        <v>43.7</v>
      </c>
      <c r="E30" s="206">
        <v>43.7</v>
      </c>
      <c r="F30" s="136">
        <v>43.8</v>
      </c>
      <c r="G30" s="136">
        <v>43.6</v>
      </c>
      <c r="H30" s="136">
        <v>43.8</v>
      </c>
      <c r="I30" s="136">
        <v>43.8</v>
      </c>
      <c r="J30" s="136">
        <v>44.2</v>
      </c>
      <c r="K30" s="136">
        <v>44.3</v>
      </c>
      <c r="L30" s="136">
        <v>44.3</v>
      </c>
      <c r="M30" s="136">
        <v>45.2</v>
      </c>
      <c r="N30" s="136"/>
      <c r="O30" s="136">
        <f t="shared" si="0"/>
        <v>43.95000000000001</v>
      </c>
      <c r="P30" s="78">
        <f t="shared" si="1"/>
        <v>43.733333333333327</v>
      </c>
    </row>
    <row r="31" spans="1:16" s="75" customFormat="1" ht="16.5">
      <c r="A31" s="137">
        <v>2012</v>
      </c>
      <c r="B31" s="136">
        <v>44.4</v>
      </c>
      <c r="C31" s="136">
        <v>44.5</v>
      </c>
      <c r="D31" s="136">
        <v>44.7</v>
      </c>
      <c r="E31" s="206">
        <v>44.3</v>
      </c>
      <c r="F31" s="136">
        <v>44.6</v>
      </c>
      <c r="G31" s="136">
        <v>44.7</v>
      </c>
      <c r="H31" s="136">
        <v>44.3</v>
      </c>
      <c r="I31" s="136">
        <v>44.3</v>
      </c>
      <c r="J31" s="136">
        <v>44.5</v>
      </c>
      <c r="K31" s="136">
        <v>44.8</v>
      </c>
      <c r="L31" s="136">
        <v>45.2</v>
      </c>
      <c r="M31" s="136">
        <v>45.5</v>
      </c>
      <c r="N31" s="136"/>
      <c r="O31" s="136">
        <f t="shared" si="0"/>
        <v>44.650000000000006</v>
      </c>
      <c r="P31" s="78">
        <f t="shared" si="1"/>
        <v>44.400000000000006</v>
      </c>
    </row>
    <row r="32" spans="1:16" s="75" customFormat="1" ht="16.5">
      <c r="A32" s="137">
        <v>2013</v>
      </c>
      <c r="B32" s="136">
        <v>44.2</v>
      </c>
      <c r="C32" s="136">
        <v>43.9</v>
      </c>
      <c r="D32" s="136">
        <v>44</v>
      </c>
      <c r="E32" s="207">
        <v>43.9</v>
      </c>
      <c r="F32" s="136">
        <v>43.9</v>
      </c>
      <c r="G32" s="136">
        <v>44</v>
      </c>
      <c r="H32" s="136">
        <v>43.5</v>
      </c>
      <c r="I32" s="136">
        <v>43.6</v>
      </c>
      <c r="J32" s="136">
        <v>43.3</v>
      </c>
      <c r="K32" s="136">
        <v>43.5</v>
      </c>
      <c r="L32" s="136">
        <v>43.6</v>
      </c>
      <c r="M32" s="136">
        <v>44.4</v>
      </c>
      <c r="N32" s="136"/>
      <c r="O32" s="136">
        <f t="shared" si="0"/>
        <v>43.81666666666667</v>
      </c>
      <c r="P32" s="78">
        <f t="shared" si="1"/>
        <v>44.375</v>
      </c>
    </row>
    <row r="33" spans="1:22" ht="16.5">
      <c r="A33" s="137">
        <v>2014</v>
      </c>
      <c r="B33" s="136">
        <v>43.4</v>
      </c>
      <c r="C33" s="136">
        <v>43.4</v>
      </c>
      <c r="D33" s="136">
        <v>43.4</v>
      </c>
      <c r="E33" s="137">
        <v>43.4</v>
      </c>
      <c r="F33" s="137">
        <v>43.3</v>
      </c>
      <c r="G33" s="137">
        <v>43.5</v>
      </c>
      <c r="H33" s="137">
        <v>42.6</v>
      </c>
      <c r="I33" s="80">
        <v>42.6</v>
      </c>
      <c r="J33" s="80">
        <v>42.7</v>
      </c>
      <c r="K33" s="80">
        <v>42.6</v>
      </c>
      <c r="L33" s="80">
        <v>42.8</v>
      </c>
      <c r="M33" s="80">
        <v>42.7</v>
      </c>
      <c r="N33" s="2"/>
      <c r="O33" s="136">
        <f t="shared" si="0"/>
        <v>43.033333333333339</v>
      </c>
      <c r="P33" s="78">
        <f t="shared" si="1"/>
        <v>43.524999999999999</v>
      </c>
    </row>
    <row r="34" spans="1:22" ht="16.5">
      <c r="A34" s="137">
        <v>2015</v>
      </c>
      <c r="B34" s="136">
        <v>42.4</v>
      </c>
      <c r="C34" s="136">
        <v>42.3</v>
      </c>
      <c r="D34" s="137">
        <v>42.2</v>
      </c>
      <c r="E34" s="290" t="s">
        <v>50</v>
      </c>
      <c r="F34" s="47"/>
      <c r="G34" s="47"/>
      <c r="H34" s="47"/>
      <c r="I34" s="2"/>
      <c r="J34" s="2"/>
      <c r="K34" s="2"/>
      <c r="L34" s="2"/>
      <c r="M34" s="2"/>
      <c r="N34" s="2"/>
      <c r="O34" s="2"/>
      <c r="P34" s="2"/>
    </row>
    <row r="35" spans="1:22" ht="15.75" customHeight="1">
      <c r="A35" s="137"/>
      <c r="B35" s="50"/>
      <c r="C35" s="50"/>
      <c r="D35" s="50"/>
      <c r="E35" s="50"/>
      <c r="F35" s="50"/>
      <c r="G35" s="50"/>
      <c r="H35" s="50"/>
      <c r="V35" s="2"/>
    </row>
    <row r="36" spans="1:22" ht="15.75" customHeight="1">
      <c r="A36" s="48" t="s">
        <v>11</v>
      </c>
      <c r="B36" s="45"/>
      <c r="C36" s="45"/>
      <c r="D36" s="45"/>
      <c r="E36" s="45"/>
      <c r="F36" s="45"/>
      <c r="G36" s="45"/>
      <c r="H36" s="45"/>
      <c r="I36" s="2" t="s">
        <v>52</v>
      </c>
      <c r="J36" s="2"/>
      <c r="K36" s="2"/>
      <c r="L36" s="2"/>
      <c r="M36" s="2"/>
      <c r="N36" s="2"/>
      <c r="V36" s="68"/>
    </row>
    <row r="37" spans="1:22" ht="15.75" customHeight="1">
      <c r="A37" s="49"/>
      <c r="I37" s="2"/>
      <c r="J37" s="2" t="s">
        <v>53</v>
      </c>
      <c r="K37" s="68"/>
      <c r="L37" s="68"/>
      <c r="M37" s="68"/>
      <c r="N37" s="68"/>
    </row>
    <row r="38" spans="1:22" ht="12.75" customHeight="1">
      <c r="A38" s="44"/>
      <c r="I38" s="68"/>
      <c r="J38" s="69" t="s">
        <v>54</v>
      </c>
      <c r="Q38" s="226"/>
      <c r="R38" s="226"/>
      <c r="S38" s="226"/>
      <c r="T38" s="226"/>
    </row>
    <row r="39" spans="1:22" ht="12.75" customHeight="1">
      <c r="J39" s="6"/>
      <c r="K39" s="227"/>
      <c r="L39" s="227"/>
      <c r="M39" s="227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zoomScaleNormal="100" workbookViewId="0">
      <pane xSplit="1" ySplit="8" topLeftCell="B18" activePane="bottomRight" state="frozen"/>
      <selection activeCell="D38" sqref="D38"/>
      <selection pane="topRight" activeCell="D38" sqref="D38"/>
      <selection pane="bottomLeft" activeCell="D38" sqref="D38"/>
      <selection pane="bottomRight" activeCell="E34" sqref="E34"/>
    </sheetView>
  </sheetViews>
  <sheetFormatPr defaultRowHeight="12.75"/>
  <cols>
    <col min="1" max="13" width="9.28515625" customWidth="1"/>
    <col min="14" max="14" width="1.5703125" customWidth="1"/>
    <col min="15" max="15" width="13.42578125" customWidth="1"/>
    <col min="16" max="16" width="10.7109375" customWidth="1"/>
  </cols>
  <sheetData>
    <row r="1" spans="1:16" ht="15.75">
      <c r="A1" s="314" t="s">
        <v>43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</row>
    <row r="2" spans="1:16" ht="15.75">
      <c r="A2" s="52"/>
      <c r="B2" s="52"/>
      <c r="C2" s="52"/>
      <c r="D2" s="52"/>
      <c r="E2" s="52"/>
      <c r="F2" s="52"/>
      <c r="G2" s="52"/>
      <c r="H2" s="53"/>
      <c r="I2" s="54"/>
      <c r="J2" s="54"/>
      <c r="K2" s="54"/>
      <c r="L2" s="54"/>
      <c r="M2" s="54"/>
      <c r="N2" s="54"/>
      <c r="O2" s="54"/>
      <c r="P2" s="54"/>
    </row>
    <row r="3" spans="1:16" ht="15.75">
      <c r="A3" s="314" t="s">
        <v>60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</row>
    <row r="4" spans="1:16" ht="15.75">
      <c r="A4" s="314" t="s">
        <v>34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</row>
    <row r="5" spans="1:16" s="232" customFormat="1" ht="15.75">
      <c r="A5" s="296" t="s">
        <v>58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</row>
    <row r="6" spans="1:16" ht="15.75">
      <c r="A6" s="313" t="s">
        <v>24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</row>
    <row r="7" spans="1:16" ht="16.5">
      <c r="A7" s="142" t="s">
        <v>0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4" t="s">
        <v>9</v>
      </c>
      <c r="P7" s="144" t="s">
        <v>9</v>
      </c>
    </row>
    <row r="8" spans="1:16" ht="16.5">
      <c r="A8" s="142" t="s">
        <v>1</v>
      </c>
      <c r="B8" s="142" t="s">
        <v>12</v>
      </c>
      <c r="C8" s="142" t="s">
        <v>2</v>
      </c>
      <c r="D8" s="142" t="s">
        <v>13</v>
      </c>
      <c r="E8" s="142" t="s">
        <v>14</v>
      </c>
      <c r="F8" s="142" t="s">
        <v>19</v>
      </c>
      <c r="G8" s="142" t="s">
        <v>15</v>
      </c>
      <c r="H8" s="142" t="s">
        <v>16</v>
      </c>
      <c r="I8" s="142" t="s">
        <v>17</v>
      </c>
      <c r="J8" s="142" t="s">
        <v>18</v>
      </c>
      <c r="K8" s="142" t="s">
        <v>3</v>
      </c>
      <c r="L8" s="142" t="s">
        <v>4</v>
      </c>
      <c r="M8" s="142" t="s">
        <v>5</v>
      </c>
      <c r="N8" s="142"/>
      <c r="O8" s="144" t="s">
        <v>7</v>
      </c>
      <c r="P8" s="144" t="s">
        <v>6</v>
      </c>
    </row>
    <row r="9" spans="1:16" ht="16.5">
      <c r="A9" s="145">
        <v>1990</v>
      </c>
      <c r="B9" s="145">
        <v>56.3</v>
      </c>
      <c r="C9" s="145">
        <v>56.8</v>
      </c>
      <c r="D9" s="145">
        <v>57.6</v>
      </c>
      <c r="E9" s="145">
        <v>57.6</v>
      </c>
      <c r="F9" s="145">
        <v>57.8</v>
      </c>
      <c r="G9" s="145">
        <v>58.1</v>
      </c>
      <c r="H9" s="145">
        <v>59.7</v>
      </c>
      <c r="I9" s="145">
        <v>59.9</v>
      </c>
      <c r="J9" s="146">
        <v>60</v>
      </c>
      <c r="K9" s="145">
        <v>57.9</v>
      </c>
      <c r="L9" s="146">
        <v>58.3</v>
      </c>
      <c r="M9" s="145">
        <v>59.4</v>
      </c>
      <c r="N9" s="145"/>
      <c r="O9" s="108">
        <f>SUM(B9:M9)/12</f>
        <v>58.283333333333324</v>
      </c>
      <c r="P9" s="147" t="s">
        <v>26</v>
      </c>
    </row>
    <row r="10" spans="1:16" ht="16.5">
      <c r="A10" s="145">
        <v>1991</v>
      </c>
      <c r="B10" s="145">
        <v>58.9</v>
      </c>
      <c r="C10" s="145">
        <v>59.3</v>
      </c>
      <c r="D10" s="145">
        <v>58.7</v>
      </c>
      <c r="E10" s="145">
        <v>59.3</v>
      </c>
      <c r="F10" s="146">
        <v>59</v>
      </c>
      <c r="G10" s="145">
        <v>59.4</v>
      </c>
      <c r="H10" s="145">
        <v>58.8</v>
      </c>
      <c r="I10" s="145">
        <v>58.8</v>
      </c>
      <c r="J10" s="145">
        <v>58.6</v>
      </c>
      <c r="K10" s="145">
        <v>58.5</v>
      </c>
      <c r="L10" s="146">
        <v>60</v>
      </c>
      <c r="M10" s="145">
        <v>61.6</v>
      </c>
      <c r="N10" s="146"/>
      <c r="O10" s="108">
        <f t="shared" ref="O10:O33" si="0">SUM(B10:M10)/12</f>
        <v>59.241666666666667</v>
      </c>
      <c r="P10" s="78">
        <f>(SUM(H9:M9)+SUM(B10:G10))/12</f>
        <v>59.15</v>
      </c>
    </row>
    <row r="11" spans="1:16" ht="16.5">
      <c r="A11" s="145">
        <v>1992</v>
      </c>
      <c r="B11" s="145">
        <v>59.3</v>
      </c>
      <c r="C11" s="146">
        <v>60</v>
      </c>
      <c r="D11" s="145">
        <v>60.2</v>
      </c>
      <c r="E11" s="145">
        <v>60.5</v>
      </c>
      <c r="F11" s="146">
        <v>61</v>
      </c>
      <c r="G11" s="146">
        <v>62</v>
      </c>
      <c r="H11" s="145">
        <v>62.5</v>
      </c>
      <c r="I11" s="145">
        <v>63.1</v>
      </c>
      <c r="J11" s="145">
        <v>63.2</v>
      </c>
      <c r="K11" s="145">
        <v>63.3</v>
      </c>
      <c r="L11" s="145">
        <v>64.099999999999994</v>
      </c>
      <c r="M11" s="145">
        <v>64.2</v>
      </c>
      <c r="N11" s="146"/>
      <c r="O11" s="108">
        <f t="shared" si="0"/>
        <v>61.95000000000001</v>
      </c>
      <c r="P11" s="78">
        <f t="shared" ref="P11:P33" si="1">(SUM(H10:M10)+SUM(B11:G11))/12</f>
        <v>59.941666666666663</v>
      </c>
    </row>
    <row r="12" spans="1:16" ht="16.5">
      <c r="A12" s="145">
        <v>1993</v>
      </c>
      <c r="B12" s="146">
        <v>64</v>
      </c>
      <c r="C12" s="146">
        <v>65</v>
      </c>
      <c r="D12" s="145">
        <v>65.3</v>
      </c>
      <c r="E12" s="145">
        <v>65.3</v>
      </c>
      <c r="F12" s="145">
        <v>65.599999999999994</v>
      </c>
      <c r="G12" s="145">
        <v>65.8</v>
      </c>
      <c r="H12" s="145">
        <v>66.400000000000006</v>
      </c>
      <c r="I12" s="145">
        <v>67.099999999999994</v>
      </c>
      <c r="J12" s="145">
        <v>67.900000000000006</v>
      </c>
      <c r="K12" s="145">
        <v>68.599999999999994</v>
      </c>
      <c r="L12" s="145">
        <v>70.900000000000006</v>
      </c>
      <c r="M12" s="145">
        <v>71.900000000000006</v>
      </c>
      <c r="N12" s="145"/>
      <c r="O12" s="108">
        <f t="shared" si="0"/>
        <v>66.983333333333334</v>
      </c>
      <c r="P12" s="78">
        <f t="shared" si="1"/>
        <v>64.283333333333346</v>
      </c>
    </row>
    <row r="13" spans="1:16" ht="16.5">
      <c r="A13" s="145">
        <v>1994</v>
      </c>
      <c r="B13" s="145">
        <v>68.900000000000006</v>
      </c>
      <c r="C13" s="145">
        <v>69.900000000000006</v>
      </c>
      <c r="D13" s="145">
        <v>70.7</v>
      </c>
      <c r="E13" s="145">
        <v>70.2</v>
      </c>
      <c r="F13" s="145">
        <v>70.2</v>
      </c>
      <c r="G13" s="145">
        <v>70.7</v>
      </c>
      <c r="H13" s="145">
        <v>71.599999999999994</v>
      </c>
      <c r="I13" s="145">
        <v>70.900000000000006</v>
      </c>
      <c r="J13" s="146">
        <v>72</v>
      </c>
      <c r="K13" s="146">
        <v>74</v>
      </c>
      <c r="L13" s="145">
        <v>74.400000000000006</v>
      </c>
      <c r="M13" s="145">
        <v>76.400000000000006</v>
      </c>
      <c r="N13" s="145"/>
      <c r="O13" s="108">
        <f t="shared" si="0"/>
        <v>71.658333333333317</v>
      </c>
      <c r="P13" s="78">
        <f t="shared" si="1"/>
        <v>69.449999999999989</v>
      </c>
    </row>
    <row r="14" spans="1:16" ht="16.5">
      <c r="A14" s="145">
        <v>1995</v>
      </c>
      <c r="B14" s="145">
        <v>73.3</v>
      </c>
      <c r="C14" s="145">
        <v>74.3</v>
      </c>
      <c r="D14" s="145">
        <v>73.900000000000006</v>
      </c>
      <c r="E14" s="146">
        <v>74</v>
      </c>
      <c r="F14" s="145">
        <v>74.3</v>
      </c>
      <c r="G14" s="145">
        <v>74.900000000000006</v>
      </c>
      <c r="H14" s="145">
        <v>74.599999999999994</v>
      </c>
      <c r="I14" s="145">
        <v>75.5</v>
      </c>
      <c r="J14" s="145">
        <v>76.099999999999994</v>
      </c>
      <c r="K14" s="145">
        <v>77.8</v>
      </c>
      <c r="L14" s="145">
        <v>79.7</v>
      </c>
      <c r="M14" s="145">
        <v>81.599999999999994</v>
      </c>
      <c r="N14" s="145"/>
      <c r="O14" s="108">
        <f t="shared" si="0"/>
        <v>75.833333333333343</v>
      </c>
      <c r="P14" s="78">
        <f t="shared" si="1"/>
        <v>73.666666666666671</v>
      </c>
    </row>
    <row r="15" spans="1:16" ht="16.5">
      <c r="A15" s="145">
        <v>1996</v>
      </c>
      <c r="B15" s="145">
        <v>78.599999999999994</v>
      </c>
      <c r="C15" s="145">
        <v>81.400000000000006</v>
      </c>
      <c r="D15" s="145">
        <v>82.3</v>
      </c>
      <c r="E15" s="145">
        <v>81.099999999999994</v>
      </c>
      <c r="F15" s="145">
        <v>81.400000000000006</v>
      </c>
      <c r="G15" s="145">
        <v>82.2</v>
      </c>
      <c r="H15" s="146">
        <v>80</v>
      </c>
      <c r="I15" s="145">
        <v>81.8</v>
      </c>
      <c r="J15" s="145">
        <v>82.1</v>
      </c>
      <c r="K15" s="145">
        <v>86.7</v>
      </c>
      <c r="L15" s="145">
        <v>87.3</v>
      </c>
      <c r="M15" s="146">
        <v>90</v>
      </c>
      <c r="N15" s="145"/>
      <c r="O15" s="108">
        <f t="shared" si="0"/>
        <v>82.908333333333331</v>
      </c>
      <c r="P15" s="78">
        <f t="shared" si="1"/>
        <v>79.358333333333334</v>
      </c>
    </row>
    <row r="16" spans="1:16" ht="16.5">
      <c r="A16" s="145">
        <v>1997</v>
      </c>
      <c r="B16" s="146">
        <v>86</v>
      </c>
      <c r="C16" s="146">
        <v>87</v>
      </c>
      <c r="D16" s="145">
        <v>87.2</v>
      </c>
      <c r="E16" s="145">
        <v>84.8</v>
      </c>
      <c r="F16" s="145">
        <v>83.9</v>
      </c>
      <c r="G16" s="145">
        <v>84.1</v>
      </c>
      <c r="H16" s="145">
        <v>82.7</v>
      </c>
      <c r="I16" s="145">
        <v>84.4</v>
      </c>
      <c r="J16" s="145">
        <v>85.8</v>
      </c>
      <c r="K16" s="145">
        <v>86.5</v>
      </c>
      <c r="L16" s="145">
        <v>87.9</v>
      </c>
      <c r="M16" s="145">
        <v>90.8</v>
      </c>
      <c r="N16" s="145"/>
      <c r="O16" s="108">
        <f t="shared" si="0"/>
        <v>85.924999999999997</v>
      </c>
      <c r="P16" s="78">
        <f t="shared" si="1"/>
        <v>85.075000000000003</v>
      </c>
    </row>
    <row r="17" spans="1:16" ht="16.5">
      <c r="A17" s="145">
        <v>1998</v>
      </c>
      <c r="B17" s="145">
        <v>85.8</v>
      </c>
      <c r="C17" s="145">
        <v>86.5</v>
      </c>
      <c r="D17" s="145">
        <v>86.8</v>
      </c>
      <c r="E17" s="145">
        <v>85.7</v>
      </c>
      <c r="F17" s="145">
        <v>87.2</v>
      </c>
      <c r="G17" s="145">
        <v>87.7</v>
      </c>
      <c r="H17" s="145">
        <v>87.8</v>
      </c>
      <c r="I17" s="145">
        <v>88.5</v>
      </c>
      <c r="J17" s="145">
        <v>89.2</v>
      </c>
      <c r="K17" s="145">
        <v>86.7</v>
      </c>
      <c r="L17" s="145">
        <v>89.3</v>
      </c>
      <c r="M17" s="145">
        <v>90.7</v>
      </c>
      <c r="N17" s="145"/>
      <c r="O17" s="108">
        <f t="shared" si="0"/>
        <v>87.658333333333346</v>
      </c>
      <c r="P17" s="78">
        <f t="shared" si="1"/>
        <v>86.483333333333348</v>
      </c>
    </row>
    <row r="18" spans="1:16" ht="16.5">
      <c r="A18" s="145">
        <v>1999</v>
      </c>
      <c r="B18" s="145">
        <v>90.2</v>
      </c>
      <c r="C18" s="145">
        <v>91.7</v>
      </c>
      <c r="D18" s="145">
        <v>92.6</v>
      </c>
      <c r="E18" s="145">
        <v>94.6</v>
      </c>
      <c r="F18" s="146">
        <v>95</v>
      </c>
      <c r="G18" s="145">
        <v>95.8</v>
      </c>
      <c r="H18" s="145">
        <v>95.1</v>
      </c>
      <c r="I18" s="145">
        <v>95.5</v>
      </c>
      <c r="J18" s="145">
        <v>96.7</v>
      </c>
      <c r="K18" s="145">
        <v>95.5</v>
      </c>
      <c r="L18" s="145">
        <v>96.2</v>
      </c>
      <c r="M18" s="145">
        <v>98.8</v>
      </c>
      <c r="N18" s="145"/>
      <c r="O18" s="108">
        <f t="shared" si="0"/>
        <v>94.808333333333337</v>
      </c>
      <c r="P18" s="78">
        <f t="shared" si="1"/>
        <v>91.008333333333326</v>
      </c>
    </row>
    <row r="19" spans="1:16" ht="16.5">
      <c r="A19" s="145">
        <v>2000</v>
      </c>
      <c r="B19" s="145">
        <v>96.7</v>
      </c>
      <c r="C19" s="145">
        <v>97.1</v>
      </c>
      <c r="D19" s="145">
        <v>97.6</v>
      </c>
      <c r="E19" s="145">
        <v>96.7</v>
      </c>
      <c r="F19" s="145">
        <v>96.6</v>
      </c>
      <c r="G19" s="145">
        <v>98.5</v>
      </c>
      <c r="H19" s="145">
        <v>98.2</v>
      </c>
      <c r="I19" s="145">
        <v>98.3</v>
      </c>
      <c r="J19" s="145">
        <v>98.3</v>
      </c>
      <c r="K19" s="145">
        <v>98.5</v>
      </c>
      <c r="L19" s="145">
        <v>99.1</v>
      </c>
      <c r="M19" s="146">
        <v>102.9</v>
      </c>
      <c r="N19" s="145"/>
      <c r="O19" s="108">
        <f t="shared" si="0"/>
        <v>98.208333333333329</v>
      </c>
      <c r="P19" s="78">
        <f t="shared" si="1"/>
        <v>96.75</v>
      </c>
    </row>
    <row r="20" spans="1:16" ht="16.5">
      <c r="A20" s="145">
        <v>2001</v>
      </c>
      <c r="B20" s="145">
        <v>96.7</v>
      </c>
      <c r="C20" s="146">
        <v>97.1</v>
      </c>
      <c r="D20" s="146">
        <v>97.1</v>
      </c>
      <c r="E20" s="146">
        <v>96.5</v>
      </c>
      <c r="F20" s="146">
        <v>96.4</v>
      </c>
      <c r="G20" s="146">
        <v>96.6</v>
      </c>
      <c r="H20" s="146">
        <v>98.1</v>
      </c>
      <c r="I20" s="146">
        <v>96.1</v>
      </c>
      <c r="J20" s="146">
        <v>95.9</v>
      </c>
      <c r="K20" s="146">
        <v>96.4</v>
      </c>
      <c r="L20" s="146">
        <v>97.8</v>
      </c>
      <c r="M20" s="146">
        <v>100.8</v>
      </c>
      <c r="N20" s="146"/>
      <c r="O20" s="108">
        <f t="shared" si="0"/>
        <v>97.125</v>
      </c>
      <c r="P20" s="78">
        <f t="shared" si="1"/>
        <v>97.97499999999998</v>
      </c>
    </row>
    <row r="21" spans="1:16" ht="16.5">
      <c r="A21" s="145">
        <v>2002</v>
      </c>
      <c r="B21" s="146">
        <v>97.3</v>
      </c>
      <c r="C21" s="146">
        <v>98.9</v>
      </c>
      <c r="D21" s="146">
        <v>97.6</v>
      </c>
      <c r="E21" s="146">
        <v>96.2</v>
      </c>
      <c r="F21" s="146">
        <v>96.8</v>
      </c>
      <c r="G21" s="146">
        <v>97</v>
      </c>
      <c r="H21" s="146">
        <v>97.4</v>
      </c>
      <c r="I21" s="146">
        <v>98</v>
      </c>
      <c r="J21" s="146">
        <v>98.9</v>
      </c>
      <c r="K21" s="146">
        <v>98</v>
      </c>
      <c r="L21" s="146">
        <v>98</v>
      </c>
      <c r="M21" s="146">
        <v>104.1</v>
      </c>
      <c r="N21" s="146"/>
      <c r="O21" s="108">
        <f t="shared" si="0"/>
        <v>98.183333333333323</v>
      </c>
      <c r="P21" s="78">
        <f t="shared" si="1"/>
        <v>97.408333333333346</v>
      </c>
    </row>
    <row r="22" spans="1:16" ht="16.5">
      <c r="A22" s="148">
        <v>2003</v>
      </c>
      <c r="B22" s="146">
        <v>95.6</v>
      </c>
      <c r="C22" s="146">
        <v>96.6</v>
      </c>
      <c r="D22" s="146">
        <v>98.7</v>
      </c>
      <c r="E22" s="146">
        <v>98.2</v>
      </c>
      <c r="F22" s="146">
        <v>98.9</v>
      </c>
      <c r="G22" s="146">
        <v>99.6</v>
      </c>
      <c r="H22" s="149">
        <v>99.1</v>
      </c>
      <c r="I22" s="146">
        <v>98.9</v>
      </c>
      <c r="J22" s="146">
        <v>100.1</v>
      </c>
      <c r="K22" s="149">
        <v>101</v>
      </c>
      <c r="L22" s="150">
        <v>100.6</v>
      </c>
      <c r="M22" s="151">
        <v>105.5</v>
      </c>
      <c r="N22" s="146"/>
      <c r="O22" s="108">
        <f t="shared" si="0"/>
        <v>99.399999999999991</v>
      </c>
      <c r="P22" s="78">
        <f t="shared" si="1"/>
        <v>98.5</v>
      </c>
    </row>
    <row r="23" spans="1:16" ht="16.5">
      <c r="A23" s="148">
        <v>2004</v>
      </c>
      <c r="B23" s="146">
        <v>100.8</v>
      </c>
      <c r="C23" s="149">
        <v>102.2</v>
      </c>
      <c r="D23" s="150">
        <v>103.9</v>
      </c>
      <c r="E23" s="150">
        <v>102.4</v>
      </c>
      <c r="F23" s="146">
        <v>103.3</v>
      </c>
      <c r="G23" s="149">
        <v>105</v>
      </c>
      <c r="H23" s="149">
        <v>102.5</v>
      </c>
      <c r="I23" s="146">
        <v>103.4</v>
      </c>
      <c r="J23" s="150">
        <v>103.4</v>
      </c>
      <c r="K23" s="149">
        <v>104</v>
      </c>
      <c r="L23" s="150">
        <v>104.1</v>
      </c>
      <c r="M23" s="150">
        <v>109.8</v>
      </c>
      <c r="N23" s="152"/>
      <c r="O23" s="108">
        <f t="shared" si="0"/>
        <v>103.73333333333331</v>
      </c>
      <c r="P23" s="78">
        <f t="shared" si="1"/>
        <v>101.89999999999999</v>
      </c>
    </row>
    <row r="24" spans="1:16" ht="16.5">
      <c r="A24" s="148">
        <v>2005</v>
      </c>
      <c r="B24" s="146">
        <v>102.9</v>
      </c>
      <c r="C24" s="146">
        <v>104</v>
      </c>
      <c r="D24" s="149">
        <v>104.3</v>
      </c>
      <c r="E24" s="149">
        <v>102.6</v>
      </c>
      <c r="F24" s="146">
        <v>101.9</v>
      </c>
      <c r="G24" s="149">
        <v>102.3</v>
      </c>
      <c r="H24" s="149">
        <v>103.1</v>
      </c>
      <c r="I24" s="149">
        <v>104.4</v>
      </c>
      <c r="J24" s="149">
        <v>104.6</v>
      </c>
      <c r="K24" s="149">
        <v>105.5</v>
      </c>
      <c r="L24" s="149">
        <v>106.2</v>
      </c>
      <c r="M24" s="149">
        <v>112.3</v>
      </c>
      <c r="N24" s="152"/>
      <c r="O24" s="108">
        <f t="shared" si="0"/>
        <v>104.50833333333333</v>
      </c>
      <c r="P24" s="78">
        <f t="shared" si="1"/>
        <v>103.76666666666665</v>
      </c>
    </row>
    <row r="25" spans="1:16" ht="16.5">
      <c r="A25" s="148">
        <v>2006</v>
      </c>
      <c r="B25" s="146">
        <v>104.9</v>
      </c>
      <c r="C25" s="146">
        <v>107.3</v>
      </c>
      <c r="D25" s="149">
        <v>108.1</v>
      </c>
      <c r="E25" s="149">
        <v>107</v>
      </c>
      <c r="F25" s="146">
        <v>107.1</v>
      </c>
      <c r="G25" s="149">
        <v>107.7</v>
      </c>
      <c r="H25" s="149">
        <v>105.7</v>
      </c>
      <c r="I25" s="149">
        <v>106.9</v>
      </c>
      <c r="J25" s="149">
        <v>106.9</v>
      </c>
      <c r="K25" s="149">
        <v>109.3</v>
      </c>
      <c r="L25" s="149">
        <v>110.1</v>
      </c>
      <c r="M25" s="153">
        <v>113.1</v>
      </c>
      <c r="N25" s="154"/>
      <c r="O25" s="108">
        <f t="shared" si="0"/>
        <v>107.84166666666665</v>
      </c>
      <c r="P25" s="78">
        <f t="shared" si="1"/>
        <v>106.51666666666667</v>
      </c>
    </row>
    <row r="26" spans="1:16" ht="16.5">
      <c r="A26" s="148">
        <v>2007</v>
      </c>
      <c r="B26" s="146">
        <v>108.2</v>
      </c>
      <c r="C26" s="146">
        <v>108.6</v>
      </c>
      <c r="D26" s="149">
        <v>109.2</v>
      </c>
      <c r="E26" s="149">
        <v>109</v>
      </c>
      <c r="F26" s="146">
        <v>109.2</v>
      </c>
      <c r="G26" s="149">
        <v>109.4</v>
      </c>
      <c r="H26" s="149">
        <v>108.8</v>
      </c>
      <c r="I26" s="149">
        <v>109.3</v>
      </c>
      <c r="J26" s="149">
        <v>110.3</v>
      </c>
      <c r="K26" s="149">
        <v>110.7</v>
      </c>
      <c r="L26" s="149">
        <v>111.1</v>
      </c>
      <c r="M26" s="149">
        <v>113.4</v>
      </c>
      <c r="N26" s="154"/>
      <c r="O26" s="108">
        <f t="shared" si="0"/>
        <v>109.76666666666665</v>
      </c>
      <c r="P26" s="78">
        <f t="shared" si="1"/>
        <v>108.8</v>
      </c>
    </row>
    <row r="27" spans="1:16" ht="16.5">
      <c r="A27" s="155">
        <v>2008</v>
      </c>
      <c r="B27" s="149">
        <v>105.6</v>
      </c>
      <c r="C27" s="149">
        <v>106.8</v>
      </c>
      <c r="D27" s="149">
        <v>107</v>
      </c>
      <c r="E27" s="146">
        <v>105.2</v>
      </c>
      <c r="F27" s="146">
        <v>104.3</v>
      </c>
      <c r="G27" s="146">
        <v>105.3</v>
      </c>
      <c r="H27" s="146">
        <v>105.6</v>
      </c>
      <c r="I27" s="146">
        <v>105</v>
      </c>
      <c r="J27" s="146">
        <v>105.4</v>
      </c>
      <c r="K27" s="146">
        <v>104.8</v>
      </c>
      <c r="L27" s="146">
        <v>104.6</v>
      </c>
      <c r="M27" s="146">
        <v>109.5</v>
      </c>
      <c r="N27" s="146"/>
      <c r="O27" s="108">
        <f t="shared" si="0"/>
        <v>105.75833333333333</v>
      </c>
      <c r="P27" s="78">
        <f t="shared" si="1"/>
        <v>108.14999999999998</v>
      </c>
    </row>
    <row r="28" spans="1:16" ht="16.5">
      <c r="A28" s="155">
        <v>2009</v>
      </c>
      <c r="B28" s="149">
        <v>101.4</v>
      </c>
      <c r="C28" s="149">
        <v>101.2</v>
      </c>
      <c r="D28" s="149">
        <v>101.2</v>
      </c>
      <c r="E28" s="206">
        <v>101.1</v>
      </c>
      <c r="F28" s="149">
        <v>100</v>
      </c>
      <c r="G28" s="150">
        <v>100.2</v>
      </c>
      <c r="H28" s="150">
        <v>101.3</v>
      </c>
      <c r="I28" s="149">
        <v>101.8</v>
      </c>
      <c r="J28" s="150">
        <v>101.7</v>
      </c>
      <c r="K28" s="150">
        <v>102.6</v>
      </c>
      <c r="L28" s="149">
        <v>103</v>
      </c>
      <c r="M28" s="150">
        <v>110.1</v>
      </c>
      <c r="N28" s="150"/>
      <c r="O28" s="108">
        <f t="shared" si="0"/>
        <v>102.13333333333333</v>
      </c>
      <c r="P28" s="78">
        <f t="shared" si="1"/>
        <v>103.33333333333333</v>
      </c>
    </row>
    <row r="29" spans="1:16" ht="16.5">
      <c r="A29" s="155">
        <v>2010</v>
      </c>
      <c r="B29" s="149">
        <v>102</v>
      </c>
      <c r="C29" s="149">
        <v>102.6</v>
      </c>
      <c r="D29" s="149">
        <v>103.1</v>
      </c>
      <c r="E29" s="207">
        <v>101.7</v>
      </c>
      <c r="F29" s="149">
        <v>101.1</v>
      </c>
      <c r="G29" s="149">
        <v>101.9</v>
      </c>
      <c r="H29" s="216">
        <v>103.6</v>
      </c>
      <c r="I29" s="149">
        <v>103.7</v>
      </c>
      <c r="J29" s="149">
        <v>106</v>
      </c>
      <c r="K29" s="149">
        <v>106</v>
      </c>
      <c r="L29" s="150">
        <v>107.3</v>
      </c>
      <c r="M29" s="149">
        <v>110.9</v>
      </c>
      <c r="N29" s="150"/>
      <c r="O29" s="108">
        <f t="shared" si="0"/>
        <v>104.15833333333335</v>
      </c>
      <c r="P29" s="78">
        <f t="shared" si="1"/>
        <v>102.74166666666667</v>
      </c>
    </row>
    <row r="30" spans="1:16" ht="16.5">
      <c r="A30" s="155">
        <v>2011</v>
      </c>
      <c r="B30" s="149">
        <v>104.7</v>
      </c>
      <c r="C30" s="149">
        <v>105.2</v>
      </c>
      <c r="D30" s="149">
        <v>106</v>
      </c>
      <c r="E30" s="206">
        <v>105.6</v>
      </c>
      <c r="F30" s="150">
        <v>104.6</v>
      </c>
      <c r="G30" s="150">
        <v>104.4</v>
      </c>
      <c r="H30" s="149">
        <v>105</v>
      </c>
      <c r="I30" s="149">
        <v>104.8</v>
      </c>
      <c r="J30" s="150">
        <v>106.1</v>
      </c>
      <c r="K30" s="150">
        <v>107.8</v>
      </c>
      <c r="L30" s="150">
        <v>109.1</v>
      </c>
      <c r="M30" s="149">
        <v>114.3</v>
      </c>
      <c r="N30" s="150"/>
      <c r="O30" s="108">
        <f t="shared" si="0"/>
        <v>106.46666666666665</v>
      </c>
      <c r="P30" s="78">
        <f t="shared" si="1"/>
        <v>105.66666666666667</v>
      </c>
    </row>
    <row r="31" spans="1:16" ht="16.5">
      <c r="A31" s="155">
        <v>2012</v>
      </c>
      <c r="B31" s="149">
        <v>109.3</v>
      </c>
      <c r="C31" s="149">
        <v>109.7</v>
      </c>
      <c r="D31" s="149">
        <v>109.8</v>
      </c>
      <c r="E31" s="206">
        <v>109.3</v>
      </c>
      <c r="F31" s="150">
        <v>109.7</v>
      </c>
      <c r="G31" s="149">
        <v>111.6</v>
      </c>
      <c r="H31" s="150">
        <v>109.9</v>
      </c>
      <c r="I31" s="149">
        <v>110.7</v>
      </c>
      <c r="J31" s="150">
        <v>110.2</v>
      </c>
      <c r="K31" s="150">
        <v>113.1</v>
      </c>
      <c r="L31" s="150">
        <v>114.1</v>
      </c>
      <c r="M31" s="149">
        <v>118.5</v>
      </c>
      <c r="N31" s="150"/>
      <c r="O31" s="108">
        <f t="shared" si="0"/>
        <v>111.325</v>
      </c>
      <c r="P31" s="78">
        <f t="shared" si="1"/>
        <v>108.875</v>
      </c>
    </row>
    <row r="32" spans="1:16" ht="16.5">
      <c r="A32" s="155">
        <v>2013</v>
      </c>
      <c r="B32" s="149">
        <v>112.2</v>
      </c>
      <c r="C32" s="149">
        <v>112.6</v>
      </c>
      <c r="D32" s="149">
        <v>113.1</v>
      </c>
      <c r="E32" s="206">
        <v>112.4</v>
      </c>
      <c r="F32" s="150">
        <v>112.6</v>
      </c>
      <c r="G32" s="149">
        <v>113</v>
      </c>
      <c r="H32" s="150">
        <v>111.8</v>
      </c>
      <c r="I32" s="149">
        <v>113.3</v>
      </c>
      <c r="J32" s="150">
        <v>114.5</v>
      </c>
      <c r="K32" s="150">
        <v>117.9</v>
      </c>
      <c r="L32" s="150">
        <v>120.1</v>
      </c>
      <c r="M32" s="149">
        <v>123.9</v>
      </c>
      <c r="N32" s="150"/>
      <c r="O32" s="108">
        <f t="shared" si="0"/>
        <v>114.78333333333332</v>
      </c>
      <c r="P32" s="78">
        <f t="shared" si="1"/>
        <v>112.7</v>
      </c>
    </row>
    <row r="33" spans="1:22" ht="15.75" customHeight="1">
      <c r="A33" s="155">
        <v>2014</v>
      </c>
      <c r="B33" s="150">
        <v>113.8</v>
      </c>
      <c r="C33" s="150">
        <v>112.2</v>
      </c>
      <c r="D33" s="149">
        <v>113</v>
      </c>
      <c r="E33" s="150">
        <v>111.8</v>
      </c>
      <c r="F33" s="149">
        <v>112</v>
      </c>
      <c r="G33" s="150">
        <v>111.4</v>
      </c>
      <c r="H33" s="150">
        <v>110.4</v>
      </c>
      <c r="I33" s="80">
        <v>109.6</v>
      </c>
      <c r="J33" s="80">
        <v>110.5</v>
      </c>
      <c r="K33" s="81">
        <v>112</v>
      </c>
      <c r="L33" s="80">
        <v>113.2</v>
      </c>
      <c r="M33" s="81">
        <v>116</v>
      </c>
      <c r="N33" s="2"/>
      <c r="O33" s="108">
        <f t="shared" si="0"/>
        <v>112.15833333333332</v>
      </c>
      <c r="P33" s="78">
        <f t="shared" si="1"/>
        <v>114.64166666666665</v>
      </c>
    </row>
    <row r="34" spans="1:22" ht="15.75" customHeight="1">
      <c r="A34" s="155">
        <v>2015</v>
      </c>
      <c r="B34" s="150">
        <v>112.2</v>
      </c>
      <c r="C34" s="150">
        <v>113.4</v>
      </c>
      <c r="D34" s="52">
        <v>113.3</v>
      </c>
      <c r="E34" s="291" t="s">
        <v>50</v>
      </c>
      <c r="F34" s="52"/>
      <c r="G34" s="52"/>
      <c r="H34" s="52"/>
      <c r="I34" s="2"/>
      <c r="J34" s="2"/>
      <c r="K34" s="2"/>
      <c r="L34" s="2"/>
      <c r="M34" s="2"/>
      <c r="N34" s="2"/>
      <c r="O34" s="2"/>
      <c r="P34" s="2"/>
    </row>
    <row r="35" spans="1:22" ht="15.75" customHeight="1">
      <c r="A35" s="155"/>
      <c r="B35" s="6"/>
      <c r="C35" s="6"/>
      <c r="D35" s="6"/>
      <c r="E35" s="6"/>
      <c r="F35" s="6"/>
      <c r="G35" s="6"/>
      <c r="H35" s="69"/>
      <c r="V35" s="2"/>
    </row>
    <row r="36" spans="1:22" ht="15.75" customHeight="1">
      <c r="A36" s="55" t="s">
        <v>11</v>
      </c>
      <c r="B36" s="6"/>
      <c r="C36" s="6"/>
      <c r="D36" s="6"/>
      <c r="E36" s="6"/>
      <c r="F36" s="6"/>
      <c r="G36" s="6"/>
      <c r="H36" s="69"/>
      <c r="I36" s="2" t="s">
        <v>52</v>
      </c>
      <c r="J36" s="2"/>
      <c r="K36" s="2"/>
      <c r="L36" s="2"/>
      <c r="M36" s="2"/>
      <c r="N36" s="2"/>
      <c r="V36" s="68"/>
    </row>
    <row r="37" spans="1:22" ht="12.75" customHeight="1">
      <c r="A37" s="6"/>
      <c r="B37" s="6"/>
      <c r="C37" s="6"/>
      <c r="D37" s="6"/>
      <c r="E37" s="6"/>
      <c r="F37" s="6"/>
      <c r="G37" s="6"/>
      <c r="H37" s="69"/>
      <c r="I37" s="2"/>
      <c r="J37" s="2" t="s">
        <v>53</v>
      </c>
      <c r="K37" s="68"/>
      <c r="L37" s="68"/>
      <c r="M37" s="68"/>
      <c r="N37" s="68"/>
      <c r="V37" s="69"/>
    </row>
    <row r="38" spans="1:22" ht="12.75" customHeight="1">
      <c r="A38" s="6"/>
      <c r="B38" s="6"/>
      <c r="C38" s="6"/>
      <c r="D38" s="6"/>
      <c r="E38" s="6"/>
      <c r="F38" s="6"/>
      <c r="G38" s="6"/>
      <c r="H38" s="69"/>
      <c r="I38" s="68"/>
      <c r="J38" s="69" t="s">
        <v>54</v>
      </c>
      <c r="K38" s="69"/>
      <c r="L38" s="69"/>
      <c r="M38" s="69"/>
      <c r="N38" s="69"/>
      <c r="P38" s="226"/>
      <c r="Q38" s="226"/>
      <c r="R38" s="226"/>
      <c r="S38" s="226"/>
      <c r="T38" s="226"/>
      <c r="U38" s="69"/>
      <c r="V38" s="69"/>
    </row>
    <row r="39" spans="1:22" ht="15">
      <c r="A39" s="6"/>
      <c r="B39" s="6"/>
      <c r="C39" s="6"/>
      <c r="D39" s="6"/>
      <c r="E39" s="6"/>
      <c r="F39" s="6"/>
      <c r="G39" s="6"/>
      <c r="H39" s="6"/>
      <c r="I39" s="6"/>
      <c r="J39" s="6"/>
      <c r="K39" s="227"/>
      <c r="L39" s="227"/>
      <c r="M39" s="227"/>
      <c r="N39" s="6"/>
      <c r="O39" s="6"/>
      <c r="P39" s="6"/>
    </row>
    <row r="40" spans="1:22" ht="1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22" ht="1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22" ht="1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22" ht="1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22" ht="1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22" ht="1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22" ht="1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22" ht="1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22" ht="1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 ht="1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1:16" ht="1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ht="1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 ht="1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</row>
    <row r="53" spans="1:16" ht="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ht="1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spans="1:16" ht="1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 ht="1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ht="1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 spans="1:16" ht="1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</row>
    <row r="59" spans="1:16" ht="1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 ht="1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6" ht="1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 spans="1:16" ht="1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ht="1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1:16" ht="1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6" ht="1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 ht="1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 ht="1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 ht="1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6" ht="1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1:16" ht="1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</row>
    <row r="71" spans="1:16" ht="1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ht="1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spans="1:16" ht="1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 ht="1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ht="1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 ht="1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 ht="1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spans="1:16" ht="1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ht="1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 ht="1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ht="1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 ht="1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 ht="1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 ht="15">
      <c r="A84" s="6"/>
    </row>
    <row r="85" spans="1:16" ht="15">
      <c r="A85" s="6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zoomScaleNormal="100" workbookViewId="0">
      <pane xSplit="1" ySplit="9" topLeftCell="B25" activePane="bottomRight" state="frozen"/>
      <selection activeCell="D38" sqref="D38"/>
      <selection pane="topRight" activeCell="D38" sqref="D38"/>
      <selection pane="bottomLeft" activeCell="D38" sqref="D38"/>
      <selection pane="bottomRight" activeCell="E35" sqref="E35"/>
    </sheetView>
  </sheetViews>
  <sheetFormatPr defaultRowHeight="12.75"/>
  <cols>
    <col min="1" max="13" width="9.28515625" customWidth="1"/>
    <col min="14" max="14" width="2" customWidth="1"/>
    <col min="15" max="15" width="12.28515625" customWidth="1"/>
    <col min="16" max="16" width="10.7109375" customWidth="1"/>
  </cols>
  <sheetData>
    <row r="1" spans="1:16" ht="15.75">
      <c r="A1" s="315" t="s">
        <v>33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</row>
    <row r="2" spans="1:16" ht="15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</row>
    <row r="3" spans="1:16" ht="15.75">
      <c r="A3" s="316" t="s">
        <v>60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</row>
    <row r="4" spans="1:16" ht="15.75">
      <c r="A4" s="316" t="s">
        <v>36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</row>
    <row r="5" spans="1:16" s="232" customFormat="1" ht="15.75">
      <c r="A5" s="296" t="s">
        <v>58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</row>
    <row r="6" spans="1:16" ht="15.75">
      <c r="A6" s="317" t="s">
        <v>24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</row>
    <row r="7" spans="1:16" ht="15.75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</row>
    <row r="8" spans="1:16" ht="16.5">
      <c r="A8" s="156" t="s">
        <v>0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8" t="s">
        <v>9</v>
      </c>
      <c r="P8" s="158" t="s">
        <v>9</v>
      </c>
    </row>
    <row r="9" spans="1:16" ht="16.5">
      <c r="A9" s="156" t="s">
        <v>1</v>
      </c>
      <c r="B9" s="156" t="s">
        <v>12</v>
      </c>
      <c r="C9" s="156" t="s">
        <v>2</v>
      </c>
      <c r="D9" s="156" t="s">
        <v>13</v>
      </c>
      <c r="E9" s="156" t="s">
        <v>14</v>
      </c>
      <c r="F9" s="156" t="s">
        <v>19</v>
      </c>
      <c r="G9" s="156" t="s">
        <v>15</v>
      </c>
      <c r="H9" s="156" t="s">
        <v>16</v>
      </c>
      <c r="I9" s="156" t="s">
        <v>17</v>
      </c>
      <c r="J9" s="156" t="s">
        <v>18</v>
      </c>
      <c r="K9" s="156" t="s">
        <v>3</v>
      </c>
      <c r="L9" s="156" t="s">
        <v>4</v>
      </c>
      <c r="M9" s="156" t="s">
        <v>5</v>
      </c>
      <c r="N9" s="156"/>
      <c r="O9" s="158" t="s">
        <v>7</v>
      </c>
      <c r="P9" s="158" t="s">
        <v>6</v>
      </c>
    </row>
    <row r="10" spans="1:16" s="51" customFormat="1" ht="16.5">
      <c r="A10" s="159">
        <v>1990</v>
      </c>
      <c r="B10" s="159">
        <v>49.7</v>
      </c>
      <c r="C10" s="159">
        <v>50.8</v>
      </c>
      <c r="D10" s="159">
        <v>51.5</v>
      </c>
      <c r="E10" s="159">
        <v>51.6</v>
      </c>
      <c r="F10" s="159">
        <v>51.5</v>
      </c>
      <c r="G10" s="159">
        <v>49.2</v>
      </c>
      <c r="H10" s="159">
        <v>48.4</v>
      </c>
      <c r="I10" s="159">
        <v>50.6</v>
      </c>
      <c r="J10" s="159">
        <v>51.8</v>
      </c>
      <c r="K10" s="159">
        <v>53.1</v>
      </c>
      <c r="L10" s="160">
        <v>53</v>
      </c>
      <c r="M10" s="159">
        <v>53.9</v>
      </c>
      <c r="N10" s="159"/>
      <c r="O10" s="108">
        <f>SUM(B10:M10)/12</f>
        <v>51.258333333333333</v>
      </c>
      <c r="P10" s="161" t="s">
        <v>26</v>
      </c>
    </row>
    <row r="11" spans="1:16" ht="16.5">
      <c r="A11" s="159">
        <v>1991</v>
      </c>
      <c r="B11" s="159">
        <v>51.7</v>
      </c>
      <c r="C11" s="159">
        <v>52.8</v>
      </c>
      <c r="D11" s="159">
        <v>53.6</v>
      </c>
      <c r="E11" s="159">
        <v>54.5</v>
      </c>
      <c r="F11" s="159">
        <v>54.5</v>
      </c>
      <c r="G11" s="159">
        <v>51.9</v>
      </c>
      <c r="H11" s="159">
        <v>51.6</v>
      </c>
      <c r="I11" s="159">
        <v>53.6</v>
      </c>
      <c r="J11" s="159">
        <v>54.6</v>
      </c>
      <c r="K11" s="160">
        <v>56</v>
      </c>
      <c r="L11" s="159">
        <v>56.2</v>
      </c>
      <c r="M11" s="159">
        <v>56.7</v>
      </c>
      <c r="N11" s="159"/>
      <c r="O11" s="108">
        <f t="shared" ref="O11:O34" si="0">SUM(B11:M11)/12</f>
        <v>53.975000000000016</v>
      </c>
      <c r="P11" s="78">
        <f>(SUM(H10:M10)+SUM(B11:G11))/12</f>
        <v>52.483333333333327</v>
      </c>
    </row>
    <row r="12" spans="1:16" ht="16.5">
      <c r="A12" s="159">
        <v>1992</v>
      </c>
      <c r="B12" s="159">
        <v>54.1</v>
      </c>
      <c r="C12" s="159">
        <v>55.6</v>
      </c>
      <c r="D12" s="160">
        <v>57</v>
      </c>
      <c r="E12" s="159">
        <v>57.2</v>
      </c>
      <c r="F12" s="159">
        <v>57.5</v>
      </c>
      <c r="G12" s="159">
        <v>54.9</v>
      </c>
      <c r="H12" s="159">
        <v>52.4</v>
      </c>
      <c r="I12" s="159">
        <v>53.7</v>
      </c>
      <c r="J12" s="160">
        <v>55</v>
      </c>
      <c r="K12" s="159">
        <v>55.9</v>
      </c>
      <c r="L12" s="159">
        <v>56.2</v>
      </c>
      <c r="M12" s="159">
        <v>56.7</v>
      </c>
      <c r="N12" s="159"/>
      <c r="O12" s="108">
        <f t="shared" si="0"/>
        <v>55.516666666666673</v>
      </c>
      <c r="P12" s="78">
        <f t="shared" ref="P12:P34" si="1">(SUM(H11:M11)+SUM(B12:G12))/12</f>
        <v>55.416666666666664</v>
      </c>
    </row>
    <row r="13" spans="1:16" ht="16.5">
      <c r="A13" s="159">
        <v>1993</v>
      </c>
      <c r="B13" s="159">
        <v>54.4</v>
      </c>
      <c r="C13" s="159">
        <v>55.4</v>
      </c>
      <c r="D13" s="160">
        <v>57</v>
      </c>
      <c r="E13" s="159">
        <v>57.5</v>
      </c>
      <c r="F13" s="159">
        <v>57.8</v>
      </c>
      <c r="G13" s="160">
        <v>55</v>
      </c>
      <c r="H13" s="159">
        <v>55.4</v>
      </c>
      <c r="I13" s="159">
        <v>56.6</v>
      </c>
      <c r="J13" s="159">
        <v>57.7</v>
      </c>
      <c r="K13" s="160">
        <v>60</v>
      </c>
      <c r="L13" s="160">
        <v>60</v>
      </c>
      <c r="M13" s="159">
        <v>61.2</v>
      </c>
      <c r="N13" s="159"/>
      <c r="O13" s="108">
        <f t="shared" si="0"/>
        <v>57.333333333333336</v>
      </c>
      <c r="P13" s="78">
        <f t="shared" si="1"/>
        <v>55.583333333333336</v>
      </c>
    </row>
    <row r="14" spans="1:16" ht="16.5">
      <c r="A14" s="159">
        <v>1994</v>
      </c>
      <c r="B14" s="160">
        <v>58</v>
      </c>
      <c r="C14" s="160">
        <v>59</v>
      </c>
      <c r="D14" s="159">
        <v>60.8</v>
      </c>
      <c r="E14" s="159">
        <v>60.9</v>
      </c>
      <c r="F14" s="159">
        <v>60.8</v>
      </c>
      <c r="G14" s="159">
        <v>58.5</v>
      </c>
      <c r="H14" s="159">
        <v>57.2</v>
      </c>
      <c r="I14" s="159">
        <v>57.1</v>
      </c>
      <c r="J14" s="159">
        <v>59.6</v>
      </c>
      <c r="K14" s="159">
        <v>60.6</v>
      </c>
      <c r="L14" s="159">
        <v>61.4</v>
      </c>
      <c r="M14" s="159">
        <v>62.4</v>
      </c>
      <c r="N14" s="159"/>
      <c r="O14" s="108">
        <f t="shared" si="0"/>
        <v>59.691666666666663</v>
      </c>
      <c r="P14" s="78">
        <f t="shared" si="1"/>
        <v>59.074999999999996</v>
      </c>
    </row>
    <row r="15" spans="1:16" ht="16.5">
      <c r="A15" s="159">
        <v>1995</v>
      </c>
      <c r="B15" s="159">
        <v>60.1</v>
      </c>
      <c r="C15" s="159">
        <v>61.8</v>
      </c>
      <c r="D15" s="159">
        <v>61.3</v>
      </c>
      <c r="E15" s="159">
        <v>61.1</v>
      </c>
      <c r="F15" s="159">
        <v>61.3</v>
      </c>
      <c r="G15" s="159">
        <v>59.4</v>
      </c>
      <c r="H15" s="159">
        <v>57.7</v>
      </c>
      <c r="I15" s="159">
        <v>57.7</v>
      </c>
      <c r="J15" s="159">
        <v>61.9</v>
      </c>
      <c r="K15" s="159">
        <v>65.2</v>
      </c>
      <c r="L15" s="159">
        <v>63.3</v>
      </c>
      <c r="M15" s="159">
        <v>64.099999999999994</v>
      </c>
      <c r="N15" s="159"/>
      <c r="O15" s="108">
        <f t="shared" si="0"/>
        <v>61.241666666666667</v>
      </c>
      <c r="P15" s="78">
        <f t="shared" si="1"/>
        <v>60.274999999999999</v>
      </c>
    </row>
    <row r="16" spans="1:16" ht="16.5">
      <c r="A16" s="159">
        <v>1996</v>
      </c>
      <c r="B16" s="159">
        <v>62.5</v>
      </c>
      <c r="C16" s="159">
        <v>63.9</v>
      </c>
      <c r="D16" s="159">
        <v>64.599999999999994</v>
      </c>
      <c r="E16" s="159">
        <v>64.900000000000006</v>
      </c>
      <c r="F16" s="159">
        <v>65.2</v>
      </c>
      <c r="G16" s="159">
        <v>63.6</v>
      </c>
      <c r="H16" s="159">
        <v>63.7</v>
      </c>
      <c r="I16" s="159">
        <v>64.8</v>
      </c>
      <c r="J16" s="159">
        <v>64.7</v>
      </c>
      <c r="K16" s="159">
        <v>68.099999999999994</v>
      </c>
      <c r="L16" s="159">
        <v>68.900000000000006</v>
      </c>
      <c r="M16" s="159">
        <v>69.099999999999994</v>
      </c>
      <c r="N16" s="160"/>
      <c r="O16" s="108">
        <f t="shared" si="0"/>
        <v>65.333333333333343</v>
      </c>
      <c r="P16" s="78">
        <f t="shared" si="1"/>
        <v>62.883333333333333</v>
      </c>
    </row>
    <row r="17" spans="1:16" ht="16.5">
      <c r="A17" s="159">
        <v>1997</v>
      </c>
      <c r="B17" s="159">
        <v>69.2</v>
      </c>
      <c r="C17" s="159">
        <v>70.3</v>
      </c>
      <c r="D17" s="159">
        <v>70.7</v>
      </c>
      <c r="E17" s="159">
        <v>72.599999999999994</v>
      </c>
      <c r="F17" s="159">
        <v>72.5</v>
      </c>
      <c r="G17" s="160">
        <v>71</v>
      </c>
      <c r="H17" s="159">
        <v>68.5</v>
      </c>
      <c r="I17" s="159">
        <v>70.400000000000006</v>
      </c>
      <c r="J17" s="159">
        <v>72.2</v>
      </c>
      <c r="K17" s="159">
        <v>72.8</v>
      </c>
      <c r="L17" s="159">
        <v>73.5</v>
      </c>
      <c r="M17" s="159">
        <v>74.3</v>
      </c>
      <c r="N17" s="159"/>
      <c r="O17" s="108">
        <f t="shared" si="0"/>
        <v>71.499999999999986</v>
      </c>
      <c r="P17" s="78">
        <f t="shared" si="1"/>
        <v>68.8</v>
      </c>
    </row>
    <row r="18" spans="1:16" ht="16.5">
      <c r="A18" s="159">
        <v>1998</v>
      </c>
      <c r="B18" s="159">
        <v>71.2</v>
      </c>
      <c r="C18" s="159">
        <v>73.400000000000006</v>
      </c>
      <c r="D18" s="159">
        <v>74.7</v>
      </c>
      <c r="E18" s="159">
        <v>75.099999999999994</v>
      </c>
      <c r="F18" s="159">
        <v>75.5</v>
      </c>
      <c r="G18" s="159">
        <v>73.599999999999994</v>
      </c>
      <c r="H18" s="159">
        <v>71.400000000000006</v>
      </c>
      <c r="I18" s="159">
        <v>73.099999999999994</v>
      </c>
      <c r="J18" s="159">
        <v>74.099999999999994</v>
      </c>
      <c r="K18" s="159">
        <v>74.900000000000006</v>
      </c>
      <c r="L18" s="160">
        <v>75</v>
      </c>
      <c r="M18" s="159">
        <v>77.099999999999994</v>
      </c>
      <c r="N18" s="159"/>
      <c r="O18" s="108">
        <f t="shared" si="0"/>
        <v>74.091666666666669</v>
      </c>
      <c r="P18" s="78">
        <f t="shared" si="1"/>
        <v>72.933333333333337</v>
      </c>
    </row>
    <row r="19" spans="1:16" ht="16.5">
      <c r="A19" s="159">
        <v>1999</v>
      </c>
      <c r="B19" s="159">
        <v>73.400000000000006</v>
      </c>
      <c r="C19" s="159">
        <v>74.900000000000006</v>
      </c>
      <c r="D19" s="159">
        <v>76.599999999999994</v>
      </c>
      <c r="E19" s="159">
        <v>78.7</v>
      </c>
      <c r="F19" s="159">
        <v>78.8</v>
      </c>
      <c r="G19" s="159">
        <v>76.2</v>
      </c>
      <c r="H19" s="159">
        <v>75.8</v>
      </c>
      <c r="I19" s="159">
        <v>77.400000000000006</v>
      </c>
      <c r="J19" s="159">
        <v>80.099999999999994</v>
      </c>
      <c r="K19" s="159">
        <v>80.5</v>
      </c>
      <c r="L19" s="160">
        <v>81</v>
      </c>
      <c r="M19" s="159">
        <v>82.7</v>
      </c>
      <c r="N19" s="159"/>
      <c r="O19" s="108">
        <f t="shared" si="0"/>
        <v>78.00833333333334</v>
      </c>
      <c r="P19" s="78">
        <f t="shared" si="1"/>
        <v>75.350000000000009</v>
      </c>
    </row>
    <row r="20" spans="1:16" ht="16.5">
      <c r="A20" s="159">
        <v>2000</v>
      </c>
      <c r="B20" s="159">
        <v>79.400000000000006</v>
      </c>
      <c r="C20" s="159">
        <v>80.900000000000006</v>
      </c>
      <c r="D20" s="159">
        <v>82.6</v>
      </c>
      <c r="E20" s="159">
        <v>83.3</v>
      </c>
      <c r="F20" s="159">
        <v>83.4</v>
      </c>
      <c r="G20" s="159">
        <v>81.2</v>
      </c>
      <c r="H20" s="159">
        <v>80.8</v>
      </c>
      <c r="I20" s="159">
        <v>82.8</v>
      </c>
      <c r="J20" s="160">
        <v>85</v>
      </c>
      <c r="K20" s="159">
        <v>86.5</v>
      </c>
      <c r="L20" s="159">
        <v>87.1</v>
      </c>
      <c r="M20" s="159">
        <v>88.8</v>
      </c>
      <c r="N20" s="160"/>
      <c r="O20" s="108">
        <f t="shared" si="0"/>
        <v>83.483333333333334</v>
      </c>
      <c r="P20" s="78">
        <f t="shared" si="1"/>
        <v>80.691666666666663</v>
      </c>
    </row>
    <row r="21" spans="1:16" ht="16.5">
      <c r="A21" s="159">
        <v>2001</v>
      </c>
      <c r="B21" s="160">
        <v>81.5</v>
      </c>
      <c r="C21" s="160">
        <v>84.1</v>
      </c>
      <c r="D21" s="160">
        <v>84.8</v>
      </c>
      <c r="E21" s="160">
        <v>86.4</v>
      </c>
      <c r="F21" s="160">
        <v>86.7</v>
      </c>
      <c r="G21" s="160">
        <v>84.4</v>
      </c>
      <c r="H21" s="160">
        <v>83.6</v>
      </c>
      <c r="I21" s="160">
        <v>84.6</v>
      </c>
      <c r="J21" s="160">
        <v>86.7</v>
      </c>
      <c r="K21" s="160">
        <v>87.3</v>
      </c>
      <c r="L21" s="160">
        <v>87.7</v>
      </c>
      <c r="M21" s="160">
        <v>89.6</v>
      </c>
      <c r="N21" s="160"/>
      <c r="O21" s="108">
        <f t="shared" si="0"/>
        <v>85.616666666666674</v>
      </c>
      <c r="P21" s="78">
        <f t="shared" si="1"/>
        <v>84.908333333333346</v>
      </c>
    </row>
    <row r="22" spans="1:16" ht="16.5">
      <c r="A22" s="159">
        <v>2002</v>
      </c>
      <c r="B22" s="160">
        <v>83.6</v>
      </c>
      <c r="C22" s="160">
        <v>85.4</v>
      </c>
      <c r="D22" s="160">
        <v>87.3</v>
      </c>
      <c r="E22" s="160">
        <v>87.2</v>
      </c>
      <c r="F22" s="160">
        <v>88.7</v>
      </c>
      <c r="G22" s="160">
        <v>84.8</v>
      </c>
      <c r="H22" s="160">
        <v>85.1</v>
      </c>
      <c r="I22" s="160">
        <v>86.6</v>
      </c>
      <c r="J22" s="160">
        <v>89.3</v>
      </c>
      <c r="K22" s="160">
        <v>89.7</v>
      </c>
      <c r="L22" s="160">
        <v>89.9</v>
      </c>
      <c r="M22" s="160">
        <v>92.7</v>
      </c>
      <c r="N22" s="160"/>
      <c r="O22" s="108">
        <f t="shared" si="0"/>
        <v>87.524999999999991</v>
      </c>
      <c r="P22" s="78">
        <f t="shared" si="1"/>
        <v>86.375</v>
      </c>
    </row>
    <row r="23" spans="1:16" ht="16.5">
      <c r="A23" s="159">
        <v>2003</v>
      </c>
      <c r="B23" s="160">
        <v>93.2</v>
      </c>
      <c r="C23" s="160">
        <v>95.2</v>
      </c>
      <c r="D23" s="160">
        <v>97.3</v>
      </c>
      <c r="E23" s="160">
        <v>97.4</v>
      </c>
      <c r="F23" s="160">
        <v>97.7</v>
      </c>
      <c r="G23" s="160">
        <v>94.8</v>
      </c>
      <c r="H23" s="162">
        <v>92.4</v>
      </c>
      <c r="I23" s="160">
        <v>94.7</v>
      </c>
      <c r="J23" s="160">
        <v>98.1</v>
      </c>
      <c r="K23" s="162">
        <v>98.7</v>
      </c>
      <c r="L23" s="162">
        <v>99.1</v>
      </c>
      <c r="M23" s="163">
        <v>101.8</v>
      </c>
      <c r="N23" s="160"/>
      <c r="O23" s="108">
        <f t="shared" si="0"/>
        <v>96.7</v>
      </c>
      <c r="P23" s="78">
        <f t="shared" si="1"/>
        <v>92.408333333333346</v>
      </c>
    </row>
    <row r="24" spans="1:16" ht="16.5">
      <c r="A24" s="159">
        <v>2004</v>
      </c>
      <c r="B24" s="160">
        <v>95.8</v>
      </c>
      <c r="C24" s="162">
        <v>98.7</v>
      </c>
      <c r="D24" s="164">
        <v>99.8</v>
      </c>
      <c r="E24" s="162">
        <v>100.2</v>
      </c>
      <c r="F24" s="160">
        <v>100.5</v>
      </c>
      <c r="G24" s="164">
        <v>97.5</v>
      </c>
      <c r="H24" s="164">
        <v>95.2</v>
      </c>
      <c r="I24" s="160">
        <v>96.9</v>
      </c>
      <c r="J24" s="162">
        <v>100.1</v>
      </c>
      <c r="K24" s="164">
        <v>100.6</v>
      </c>
      <c r="L24" s="162">
        <v>101.2</v>
      </c>
      <c r="M24" s="162">
        <v>104.1</v>
      </c>
      <c r="N24" s="165"/>
      <c r="O24" s="108">
        <f t="shared" si="0"/>
        <v>99.216666666666654</v>
      </c>
      <c r="P24" s="78">
        <f t="shared" si="1"/>
        <v>98.108333333333334</v>
      </c>
    </row>
    <row r="25" spans="1:16" ht="16.5">
      <c r="A25" s="159">
        <v>2005</v>
      </c>
      <c r="B25" s="160">
        <v>96.9</v>
      </c>
      <c r="C25" s="164">
        <v>100</v>
      </c>
      <c r="D25" s="164">
        <v>101</v>
      </c>
      <c r="E25" s="164">
        <v>101.9</v>
      </c>
      <c r="F25" s="160">
        <v>102.7</v>
      </c>
      <c r="G25" s="164">
        <v>99</v>
      </c>
      <c r="H25" s="162">
        <v>97.8</v>
      </c>
      <c r="I25" s="164">
        <v>99.2</v>
      </c>
      <c r="J25" s="164">
        <v>103.2</v>
      </c>
      <c r="K25" s="164">
        <v>105</v>
      </c>
      <c r="L25" s="162">
        <v>105.8</v>
      </c>
      <c r="M25" s="162">
        <v>109.2</v>
      </c>
      <c r="N25" s="165"/>
      <c r="O25" s="108">
        <f t="shared" si="0"/>
        <v>101.80833333333334</v>
      </c>
      <c r="P25" s="78">
        <f t="shared" si="1"/>
        <v>99.966666666666654</v>
      </c>
    </row>
    <row r="26" spans="1:16" ht="16.5">
      <c r="A26" s="159">
        <v>2006</v>
      </c>
      <c r="B26" s="160">
        <v>100.6</v>
      </c>
      <c r="C26" s="160">
        <v>103.3</v>
      </c>
      <c r="D26" s="162">
        <v>105.3</v>
      </c>
      <c r="E26" s="162">
        <v>106.2</v>
      </c>
      <c r="F26" s="160">
        <v>106</v>
      </c>
      <c r="G26" s="162">
        <v>102.2</v>
      </c>
      <c r="H26" s="162">
        <v>99.8</v>
      </c>
      <c r="I26" s="164">
        <v>102.3</v>
      </c>
      <c r="J26" s="162">
        <v>105.2</v>
      </c>
      <c r="K26" s="162">
        <v>105.8</v>
      </c>
      <c r="L26" s="164">
        <v>106.4</v>
      </c>
      <c r="M26" s="257">
        <v>110.1</v>
      </c>
      <c r="N26" s="166"/>
      <c r="O26" s="108">
        <f t="shared" si="0"/>
        <v>104.43333333333334</v>
      </c>
      <c r="P26" s="78">
        <f t="shared" si="1"/>
        <v>103.65000000000002</v>
      </c>
    </row>
    <row r="27" spans="1:16" ht="16.5">
      <c r="A27" s="159">
        <v>2007</v>
      </c>
      <c r="B27" s="160">
        <v>102</v>
      </c>
      <c r="C27" s="160">
        <v>104.7</v>
      </c>
      <c r="D27" s="162">
        <v>106.9</v>
      </c>
      <c r="E27" s="162">
        <v>107.9</v>
      </c>
      <c r="F27" s="160">
        <v>108.7</v>
      </c>
      <c r="G27" s="162">
        <v>104.5</v>
      </c>
      <c r="H27" s="162">
        <v>100.7</v>
      </c>
      <c r="I27" s="164">
        <v>105.2</v>
      </c>
      <c r="J27" s="162">
        <v>108.6</v>
      </c>
      <c r="K27" s="162">
        <v>109.6</v>
      </c>
      <c r="L27" s="164">
        <v>110.1</v>
      </c>
      <c r="M27" s="164">
        <v>113.8</v>
      </c>
      <c r="N27" s="166"/>
      <c r="O27" s="108">
        <f t="shared" si="0"/>
        <v>106.89166666666667</v>
      </c>
      <c r="P27" s="78">
        <f t="shared" si="1"/>
        <v>105.35833333333335</v>
      </c>
    </row>
    <row r="28" spans="1:16" s="51" customFormat="1" ht="16.5">
      <c r="A28" s="162">
        <v>2008</v>
      </c>
      <c r="B28" s="209">
        <v>106.6</v>
      </c>
      <c r="C28" s="149">
        <v>109.5</v>
      </c>
      <c r="D28" s="149">
        <v>111.8</v>
      </c>
      <c r="E28" s="146">
        <v>111.3</v>
      </c>
      <c r="F28" s="146">
        <v>111</v>
      </c>
      <c r="G28" s="146">
        <v>106.2</v>
      </c>
      <c r="H28" s="146">
        <v>102.3</v>
      </c>
      <c r="I28" s="146">
        <v>106.3</v>
      </c>
      <c r="J28" s="146">
        <v>110.5</v>
      </c>
      <c r="K28" s="146">
        <v>110.8</v>
      </c>
      <c r="L28" s="146">
        <v>111.4</v>
      </c>
      <c r="M28" s="146">
        <v>116.4</v>
      </c>
      <c r="N28" s="209"/>
      <c r="O28" s="108">
        <f t="shared" si="0"/>
        <v>109.50833333333334</v>
      </c>
      <c r="P28" s="78">
        <f t="shared" si="1"/>
        <v>108.7</v>
      </c>
    </row>
    <row r="29" spans="1:16" ht="16.5">
      <c r="A29" s="162">
        <v>2009</v>
      </c>
      <c r="B29" s="162">
        <v>107.2</v>
      </c>
      <c r="C29" s="162">
        <v>109.2</v>
      </c>
      <c r="D29" s="162">
        <v>111.9</v>
      </c>
      <c r="E29" s="207">
        <v>113.1</v>
      </c>
      <c r="F29" s="162">
        <v>113.3</v>
      </c>
      <c r="G29" s="164">
        <v>107.5</v>
      </c>
      <c r="H29" s="213">
        <v>103.6</v>
      </c>
      <c r="I29" s="162">
        <v>106.2</v>
      </c>
      <c r="J29" s="164">
        <v>110.3</v>
      </c>
      <c r="K29" s="162">
        <v>112.8</v>
      </c>
      <c r="L29" s="162">
        <v>114.1</v>
      </c>
      <c r="M29" s="164">
        <v>117.9</v>
      </c>
      <c r="N29" s="162"/>
      <c r="O29" s="108">
        <f t="shared" si="0"/>
        <v>110.59166666666665</v>
      </c>
      <c r="P29" s="78">
        <f t="shared" si="1"/>
        <v>109.99166666666667</v>
      </c>
    </row>
    <row r="30" spans="1:16" ht="16.5">
      <c r="A30" s="162">
        <v>2010</v>
      </c>
      <c r="B30" s="162">
        <v>108.5</v>
      </c>
      <c r="C30" s="162">
        <v>112.4</v>
      </c>
      <c r="D30" s="162">
        <v>113.3</v>
      </c>
      <c r="E30" s="207">
        <v>113.4</v>
      </c>
      <c r="F30" s="164">
        <v>115</v>
      </c>
      <c r="G30" s="164">
        <v>109.8</v>
      </c>
      <c r="H30" s="162">
        <v>107.3</v>
      </c>
      <c r="I30" s="164">
        <v>109.7</v>
      </c>
      <c r="J30" s="164">
        <v>113.3</v>
      </c>
      <c r="K30" s="164">
        <v>115.2</v>
      </c>
      <c r="L30" s="162">
        <v>115.8</v>
      </c>
      <c r="M30" s="164">
        <v>119.3</v>
      </c>
      <c r="N30" s="162"/>
      <c r="O30" s="108">
        <f t="shared" si="0"/>
        <v>112.74999999999999</v>
      </c>
      <c r="P30" s="78">
        <f t="shared" si="1"/>
        <v>111.44166666666666</v>
      </c>
    </row>
    <row r="31" spans="1:16" ht="16.5">
      <c r="A31" s="162">
        <v>2011</v>
      </c>
      <c r="B31" s="162">
        <v>110.4</v>
      </c>
      <c r="C31" s="162">
        <v>114.4</v>
      </c>
      <c r="D31" s="162">
        <v>116.2</v>
      </c>
      <c r="E31" s="207">
        <v>117.8</v>
      </c>
      <c r="F31" s="162">
        <v>117.4</v>
      </c>
      <c r="G31" s="164">
        <v>113.1</v>
      </c>
      <c r="H31" s="164">
        <v>110.3</v>
      </c>
      <c r="I31" s="164">
        <v>112</v>
      </c>
      <c r="J31" s="164">
        <v>116.4</v>
      </c>
      <c r="K31" s="162">
        <v>118.3</v>
      </c>
      <c r="L31" s="162">
        <v>119.4</v>
      </c>
      <c r="M31" s="164">
        <v>123.2</v>
      </c>
      <c r="N31" s="162"/>
      <c r="O31" s="108">
        <f t="shared" si="0"/>
        <v>115.74166666666667</v>
      </c>
      <c r="P31" s="78">
        <f t="shared" si="1"/>
        <v>114.15833333333335</v>
      </c>
    </row>
    <row r="32" spans="1:16" ht="16.5">
      <c r="A32" s="162">
        <v>2012</v>
      </c>
      <c r="B32" s="162">
        <v>113.6</v>
      </c>
      <c r="C32" s="162">
        <v>117.6</v>
      </c>
      <c r="D32" s="162">
        <v>119.4</v>
      </c>
      <c r="E32" s="207">
        <v>121.6</v>
      </c>
      <c r="F32" s="162">
        <v>122.3</v>
      </c>
      <c r="G32" s="164">
        <v>117.3</v>
      </c>
      <c r="H32" s="164">
        <v>113.1</v>
      </c>
      <c r="I32" s="164">
        <v>117.4</v>
      </c>
      <c r="J32" s="164">
        <v>119.9</v>
      </c>
      <c r="K32" s="162">
        <v>122.3</v>
      </c>
      <c r="L32" s="162">
        <v>124.1</v>
      </c>
      <c r="M32" s="164">
        <v>127.7</v>
      </c>
      <c r="N32" s="162"/>
      <c r="O32" s="108">
        <f t="shared" si="0"/>
        <v>119.69166666666666</v>
      </c>
      <c r="P32" s="78">
        <f t="shared" si="1"/>
        <v>117.61666666666667</v>
      </c>
    </row>
    <row r="33" spans="1:16" ht="16.5">
      <c r="A33" s="162">
        <v>2013</v>
      </c>
      <c r="B33" s="164">
        <v>120.3</v>
      </c>
      <c r="C33" s="162">
        <v>122.9</v>
      </c>
      <c r="D33" s="164">
        <v>124.3</v>
      </c>
      <c r="E33" s="207">
        <v>125.5</v>
      </c>
      <c r="F33" s="162">
        <v>126.3</v>
      </c>
      <c r="G33" s="164">
        <v>122.1</v>
      </c>
      <c r="H33" s="164">
        <v>116.1</v>
      </c>
      <c r="I33" s="164">
        <v>119.8</v>
      </c>
      <c r="J33" s="164">
        <v>123.1</v>
      </c>
      <c r="K33" s="162">
        <v>124.8</v>
      </c>
      <c r="L33" s="164">
        <v>127</v>
      </c>
      <c r="M33" s="164">
        <v>130</v>
      </c>
      <c r="N33" s="162"/>
      <c r="O33" s="108">
        <f t="shared" si="0"/>
        <v>123.51666666666665</v>
      </c>
      <c r="P33" s="78">
        <f t="shared" si="1"/>
        <v>122.15833333333335</v>
      </c>
    </row>
    <row r="34" spans="1:16" ht="16.5">
      <c r="A34" s="162">
        <v>2014</v>
      </c>
      <c r="B34" s="162">
        <v>119.1</v>
      </c>
      <c r="C34" s="164">
        <v>122.6</v>
      </c>
      <c r="D34" s="162">
        <v>124.6</v>
      </c>
      <c r="E34" s="164">
        <v>125</v>
      </c>
      <c r="F34" s="164">
        <v>125.7</v>
      </c>
      <c r="G34" s="162">
        <v>119.4</v>
      </c>
      <c r="H34" s="164">
        <v>115</v>
      </c>
      <c r="I34" s="81">
        <v>118</v>
      </c>
      <c r="J34" s="80">
        <v>123.3</v>
      </c>
      <c r="K34" s="80">
        <v>125.6</v>
      </c>
      <c r="L34" s="80">
        <v>126.8</v>
      </c>
      <c r="M34" s="80">
        <v>128.30000000000001</v>
      </c>
      <c r="N34" s="2"/>
      <c r="O34" s="108">
        <f t="shared" si="0"/>
        <v>122.78333333333332</v>
      </c>
      <c r="P34" s="78">
        <f t="shared" si="1"/>
        <v>123.09999999999998</v>
      </c>
    </row>
    <row r="35" spans="1:16" ht="16.5">
      <c r="A35" s="162">
        <v>2015</v>
      </c>
      <c r="B35" s="162">
        <v>123.3</v>
      </c>
      <c r="C35" s="164">
        <v>128</v>
      </c>
      <c r="D35" s="162">
        <v>129.69999999999999</v>
      </c>
      <c r="E35" s="292" t="s">
        <v>50</v>
      </c>
      <c r="F35" s="164"/>
      <c r="G35" s="162"/>
      <c r="H35" s="162"/>
      <c r="I35" s="81"/>
      <c r="J35" s="80"/>
      <c r="K35" s="80"/>
      <c r="L35" s="80"/>
      <c r="M35" s="80"/>
      <c r="N35" s="2"/>
      <c r="O35" s="108"/>
      <c r="P35" s="78"/>
    </row>
    <row r="36" spans="1:16" ht="15.75" customHeight="1">
      <c r="A36" s="162"/>
      <c r="B36" s="162"/>
      <c r="C36" s="252"/>
      <c r="D36" s="56"/>
      <c r="E36" s="56"/>
      <c r="F36" s="56"/>
      <c r="G36" s="56"/>
      <c r="H36" s="56"/>
      <c r="I36" s="2"/>
      <c r="J36" s="2"/>
      <c r="K36" s="2"/>
      <c r="L36" s="2"/>
      <c r="M36" s="2"/>
      <c r="N36" s="2"/>
      <c r="O36" s="2"/>
      <c r="P36" s="78"/>
    </row>
    <row r="37" spans="1:16" ht="15.75" customHeight="1">
      <c r="A37" s="57" t="s">
        <v>11</v>
      </c>
      <c r="I37" s="2" t="s">
        <v>52</v>
      </c>
      <c r="J37" s="2"/>
      <c r="K37" s="2"/>
      <c r="L37" s="2"/>
      <c r="M37" s="2"/>
      <c r="N37" s="2"/>
      <c r="O37" s="2"/>
      <c r="P37" s="2"/>
    </row>
    <row r="38" spans="1:16" ht="15.75" customHeight="1">
      <c r="I38" s="2"/>
      <c r="J38" s="2" t="s">
        <v>53</v>
      </c>
      <c r="K38" s="68"/>
      <c r="L38" s="68"/>
      <c r="M38" s="68"/>
      <c r="N38" s="68"/>
      <c r="O38" s="68"/>
      <c r="P38" s="68"/>
    </row>
    <row r="39" spans="1:16" ht="12.75" customHeight="1">
      <c r="I39" s="68"/>
      <c r="J39" s="69" t="s">
        <v>54</v>
      </c>
      <c r="K39" s="6"/>
      <c r="L39" s="6"/>
      <c r="M39" s="6"/>
    </row>
    <row r="40" spans="1:16" ht="12.75" customHeight="1">
      <c r="J40" s="226"/>
      <c r="K40" s="226"/>
      <c r="L40" s="226"/>
      <c r="M40" s="226"/>
      <c r="N40" s="69"/>
    </row>
    <row r="41" spans="1:16" ht="15">
      <c r="J41" s="6"/>
      <c r="K41" s="227"/>
      <c r="L41" s="227"/>
      <c r="M41" s="227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Normal="100" workbookViewId="0">
      <pane xSplit="1" ySplit="8" topLeftCell="B18" activePane="bottomRight" state="frozen"/>
      <selection activeCell="D38" sqref="D38"/>
      <selection pane="topRight" activeCell="D38" sqref="D38"/>
      <selection pane="bottomLeft" activeCell="D38" sqref="D38"/>
      <selection pane="bottomRight" activeCell="E33" sqref="E33"/>
    </sheetView>
  </sheetViews>
  <sheetFormatPr defaultColWidth="9.140625" defaultRowHeight="15"/>
  <cols>
    <col min="1" max="13" width="9.28515625" style="6" customWidth="1"/>
    <col min="14" max="14" width="2" style="6" customWidth="1"/>
    <col min="15" max="15" width="12.28515625" style="6" customWidth="1"/>
    <col min="16" max="16" width="12.140625" style="6" customWidth="1"/>
    <col min="17" max="16384" width="9.140625" style="6"/>
  </cols>
  <sheetData>
    <row r="1" spans="1:16" ht="15.75">
      <c r="A1" s="318" t="s">
        <v>40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</row>
    <row r="2" spans="1:16" ht="15.75">
      <c r="A2" s="320" t="s">
        <v>60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</row>
    <row r="3" spans="1:16" ht="15.75">
      <c r="A3" s="318" t="s">
        <v>63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</row>
    <row r="4" spans="1:16" s="232" customFormat="1" ht="15.75">
      <c r="A4" s="296" t="s">
        <v>58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</row>
    <row r="5" spans="1:16" ht="15.75">
      <c r="A5" s="319" t="s">
        <v>24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</row>
    <row r="6" spans="1:16" s="75" customFormat="1" ht="16.5">
      <c r="A6" s="167" t="s">
        <v>0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9" t="s">
        <v>9</v>
      </c>
      <c r="P6" s="169" t="s">
        <v>9</v>
      </c>
    </row>
    <row r="7" spans="1:16" s="75" customFormat="1" ht="16.5">
      <c r="A7" s="167" t="s">
        <v>1</v>
      </c>
      <c r="B7" s="167" t="s">
        <v>12</v>
      </c>
      <c r="C7" s="167" t="s">
        <v>2</v>
      </c>
      <c r="D7" s="167" t="s">
        <v>13</v>
      </c>
      <c r="E7" s="167" t="s">
        <v>14</v>
      </c>
      <c r="F7" s="167" t="s">
        <v>19</v>
      </c>
      <c r="G7" s="167" t="s">
        <v>15</v>
      </c>
      <c r="H7" s="167" t="s">
        <v>16</v>
      </c>
      <c r="I7" s="167" t="s">
        <v>17</v>
      </c>
      <c r="J7" s="167" t="s">
        <v>18</v>
      </c>
      <c r="K7" s="167" t="s">
        <v>3</v>
      </c>
      <c r="L7" s="167" t="s">
        <v>4</v>
      </c>
      <c r="M7" s="167" t="s">
        <v>5</v>
      </c>
      <c r="N7" s="167"/>
      <c r="O7" s="169" t="s">
        <v>7</v>
      </c>
      <c r="P7" s="169" t="s">
        <v>6</v>
      </c>
    </row>
    <row r="8" spans="1:16" s="75" customFormat="1" ht="16.5">
      <c r="A8" s="170">
        <v>1990</v>
      </c>
      <c r="B8" s="170">
        <v>35.1</v>
      </c>
      <c r="C8" s="170">
        <v>35.5</v>
      </c>
      <c r="D8" s="170">
        <v>35.5</v>
      </c>
      <c r="E8" s="170">
        <v>35.299999999999997</v>
      </c>
      <c r="F8" s="170">
        <v>35.1</v>
      </c>
      <c r="G8" s="171">
        <v>35</v>
      </c>
      <c r="H8" s="170">
        <v>35.5</v>
      </c>
      <c r="I8" s="170">
        <v>35.6</v>
      </c>
      <c r="J8" s="170">
        <v>35.799999999999997</v>
      </c>
      <c r="K8" s="170">
        <v>35.9</v>
      </c>
      <c r="L8" s="170">
        <v>36.799999999999997</v>
      </c>
      <c r="M8" s="170">
        <v>37.200000000000003</v>
      </c>
      <c r="N8" s="170"/>
      <c r="O8" s="108">
        <f>SUM(B8:M8)/12</f>
        <v>35.691666666666663</v>
      </c>
      <c r="P8" s="172" t="s">
        <v>26</v>
      </c>
    </row>
    <row r="9" spans="1:16" s="75" customFormat="1" ht="16.5">
      <c r="A9" s="170">
        <v>1991</v>
      </c>
      <c r="B9" s="170">
        <v>34.799999999999997</v>
      </c>
      <c r="C9" s="170">
        <v>34.9</v>
      </c>
      <c r="D9" s="170">
        <v>35.700000000000003</v>
      </c>
      <c r="E9" s="171">
        <v>35</v>
      </c>
      <c r="F9" s="170">
        <v>35.1</v>
      </c>
      <c r="G9" s="170">
        <v>35.200000000000003</v>
      </c>
      <c r="H9" s="170">
        <v>35.299999999999997</v>
      </c>
      <c r="I9" s="170">
        <v>35.700000000000003</v>
      </c>
      <c r="J9" s="171">
        <v>36</v>
      </c>
      <c r="K9" s="170">
        <v>35.700000000000003</v>
      </c>
      <c r="L9" s="170">
        <v>36.299999999999997</v>
      </c>
      <c r="M9" s="170">
        <v>37.6</v>
      </c>
      <c r="N9" s="170"/>
      <c r="O9" s="108">
        <f t="shared" ref="O9:O32" si="0">SUM(B9:M9)/12</f>
        <v>35.608333333333334</v>
      </c>
      <c r="P9" s="78">
        <f>(SUM(H8:M8)+SUM(B9:G9))/12</f>
        <v>35.624999999999993</v>
      </c>
    </row>
    <row r="10" spans="1:16" s="75" customFormat="1" ht="16.5">
      <c r="A10" s="170">
        <v>1992</v>
      </c>
      <c r="B10" s="170">
        <v>35.9</v>
      </c>
      <c r="C10" s="170">
        <v>35.9</v>
      </c>
      <c r="D10" s="170">
        <v>35.700000000000003</v>
      </c>
      <c r="E10" s="170">
        <v>36.200000000000003</v>
      </c>
      <c r="F10" s="170">
        <v>36.6</v>
      </c>
      <c r="G10" s="170">
        <v>36.799999999999997</v>
      </c>
      <c r="H10" s="171">
        <v>37</v>
      </c>
      <c r="I10" s="170">
        <v>37.6</v>
      </c>
      <c r="J10" s="170">
        <v>37.9</v>
      </c>
      <c r="K10" s="170">
        <v>38.4</v>
      </c>
      <c r="L10" s="170">
        <v>38.9</v>
      </c>
      <c r="M10" s="170">
        <v>39.700000000000003</v>
      </c>
      <c r="N10" s="170"/>
      <c r="O10" s="108">
        <f t="shared" si="0"/>
        <v>37.216666666666661</v>
      </c>
      <c r="P10" s="78">
        <f t="shared" ref="P10:P32" si="1">(SUM(H9:M9)+SUM(B10:G10))/12</f>
        <v>36.141666666666659</v>
      </c>
    </row>
    <row r="11" spans="1:16" s="75" customFormat="1" ht="16.5">
      <c r="A11" s="170">
        <v>1993</v>
      </c>
      <c r="B11" s="170">
        <v>39.5</v>
      </c>
      <c r="C11" s="171">
        <v>40</v>
      </c>
      <c r="D11" s="170">
        <v>40.4</v>
      </c>
      <c r="E11" s="170">
        <v>40.700000000000003</v>
      </c>
      <c r="F11" s="170">
        <v>40.799999999999997</v>
      </c>
      <c r="G11" s="170">
        <v>41.1</v>
      </c>
      <c r="H11" s="171">
        <v>41</v>
      </c>
      <c r="I11" s="170">
        <v>41.1</v>
      </c>
      <c r="J11" s="170">
        <v>41.4</v>
      </c>
      <c r="K11" s="170">
        <v>41.7</v>
      </c>
      <c r="L11" s="170">
        <v>42.4</v>
      </c>
      <c r="M11" s="170">
        <v>43.5</v>
      </c>
      <c r="N11" s="170"/>
      <c r="O11" s="108">
        <f t="shared" si="0"/>
        <v>41.133333333333333</v>
      </c>
      <c r="P11" s="78">
        <f t="shared" si="1"/>
        <v>39.333333333333336</v>
      </c>
    </row>
    <row r="12" spans="1:16" s="75" customFormat="1" ht="16.5">
      <c r="A12" s="170">
        <v>1994</v>
      </c>
      <c r="B12" s="170">
        <v>42.8</v>
      </c>
      <c r="C12" s="170">
        <v>43.1</v>
      </c>
      <c r="D12" s="170">
        <v>43.9</v>
      </c>
      <c r="E12" s="170">
        <v>44.5</v>
      </c>
      <c r="F12" s="170">
        <v>44.3</v>
      </c>
      <c r="G12" s="170">
        <v>44.3</v>
      </c>
      <c r="H12" s="170">
        <v>45.4</v>
      </c>
      <c r="I12" s="170">
        <v>45.4</v>
      </c>
      <c r="J12" s="171">
        <v>46</v>
      </c>
      <c r="K12" s="170">
        <v>44.7</v>
      </c>
      <c r="L12" s="170">
        <v>45.1</v>
      </c>
      <c r="M12" s="170">
        <v>46.7</v>
      </c>
      <c r="N12" s="170"/>
      <c r="O12" s="108">
        <f t="shared" si="0"/>
        <v>44.683333333333337</v>
      </c>
      <c r="P12" s="78">
        <f t="shared" si="1"/>
        <v>42.833333333333336</v>
      </c>
    </row>
    <row r="13" spans="1:16" s="75" customFormat="1" ht="16.5">
      <c r="A13" s="170">
        <v>1995</v>
      </c>
      <c r="B13" s="171">
        <v>46</v>
      </c>
      <c r="C13" s="170">
        <v>46.4</v>
      </c>
      <c r="D13" s="170">
        <v>48.1</v>
      </c>
      <c r="E13" s="170">
        <v>47.7</v>
      </c>
      <c r="F13" s="170">
        <v>48.1</v>
      </c>
      <c r="G13" s="171">
        <v>48</v>
      </c>
      <c r="H13" s="170">
        <v>48.3</v>
      </c>
      <c r="I13" s="170">
        <v>48.6</v>
      </c>
      <c r="J13" s="170">
        <v>48.5</v>
      </c>
      <c r="K13" s="170">
        <v>49.3</v>
      </c>
      <c r="L13" s="170">
        <v>50.2</v>
      </c>
      <c r="M13" s="170">
        <v>51.9</v>
      </c>
      <c r="N13" s="170"/>
      <c r="O13" s="108">
        <f t="shared" si="0"/>
        <v>48.425000000000004</v>
      </c>
      <c r="P13" s="78">
        <f t="shared" si="1"/>
        <v>46.466666666666661</v>
      </c>
    </row>
    <row r="14" spans="1:16" s="75" customFormat="1" ht="16.5">
      <c r="A14" s="170">
        <v>1996</v>
      </c>
      <c r="B14" s="170">
        <v>49.9</v>
      </c>
      <c r="C14" s="170">
        <v>50.5</v>
      </c>
      <c r="D14" s="170">
        <v>52.9</v>
      </c>
      <c r="E14" s="170">
        <v>52.4</v>
      </c>
      <c r="F14" s="170">
        <v>52.8</v>
      </c>
      <c r="G14" s="170">
        <v>52.7</v>
      </c>
      <c r="H14" s="170">
        <v>52.3</v>
      </c>
      <c r="I14" s="170">
        <v>52.6</v>
      </c>
      <c r="J14" s="170">
        <v>51.7</v>
      </c>
      <c r="K14" s="170">
        <v>54.3</v>
      </c>
      <c r="L14" s="170">
        <v>55.6</v>
      </c>
      <c r="M14" s="170">
        <v>57.3</v>
      </c>
      <c r="N14" s="170"/>
      <c r="O14" s="108">
        <f t="shared" si="0"/>
        <v>52.916666666666664</v>
      </c>
      <c r="P14" s="78">
        <f t="shared" si="1"/>
        <v>50.666666666666664</v>
      </c>
    </row>
    <row r="15" spans="1:16" s="75" customFormat="1" ht="16.5">
      <c r="A15" s="170">
        <v>1997</v>
      </c>
      <c r="B15" s="170">
        <v>54.5</v>
      </c>
      <c r="C15" s="170">
        <v>55.5</v>
      </c>
      <c r="D15" s="170">
        <v>56.1</v>
      </c>
      <c r="E15" s="170">
        <v>57.1</v>
      </c>
      <c r="F15" s="171">
        <v>57</v>
      </c>
      <c r="G15" s="170">
        <v>57.8</v>
      </c>
      <c r="H15" s="170">
        <v>56.1</v>
      </c>
      <c r="I15" s="170">
        <v>56.8</v>
      </c>
      <c r="J15" s="170">
        <v>53.3</v>
      </c>
      <c r="K15" s="170">
        <v>55.8</v>
      </c>
      <c r="L15" s="170">
        <v>56.8</v>
      </c>
      <c r="M15" s="170">
        <v>59.4</v>
      </c>
      <c r="N15" s="170"/>
      <c r="O15" s="108">
        <f t="shared" si="0"/>
        <v>56.349999999999994</v>
      </c>
      <c r="P15" s="78">
        <f t="shared" si="1"/>
        <v>55.150000000000006</v>
      </c>
    </row>
    <row r="16" spans="1:16" s="75" customFormat="1" ht="16.5">
      <c r="A16" s="170">
        <v>1998</v>
      </c>
      <c r="B16" s="170">
        <v>59.2</v>
      </c>
      <c r="C16" s="170">
        <v>59.3</v>
      </c>
      <c r="D16" s="170">
        <v>60.1</v>
      </c>
      <c r="E16" s="171">
        <v>60</v>
      </c>
      <c r="F16" s="170">
        <v>60.2</v>
      </c>
      <c r="G16" s="170">
        <v>59.9</v>
      </c>
      <c r="H16" s="170">
        <v>59.5</v>
      </c>
      <c r="I16" s="170">
        <v>60.3</v>
      </c>
      <c r="J16" s="170">
        <v>59.7</v>
      </c>
      <c r="K16" s="170">
        <v>58.5</v>
      </c>
      <c r="L16" s="170">
        <v>60.1</v>
      </c>
      <c r="M16" s="170">
        <v>62.1</v>
      </c>
      <c r="N16" s="170"/>
      <c r="O16" s="108">
        <f t="shared" si="0"/>
        <v>59.908333333333339</v>
      </c>
      <c r="P16" s="78">
        <f t="shared" si="1"/>
        <v>58.074999999999996</v>
      </c>
    </row>
    <row r="17" spans="1:16" s="75" customFormat="1" ht="16.5">
      <c r="A17" s="170">
        <v>1999</v>
      </c>
      <c r="B17" s="170">
        <v>60.3</v>
      </c>
      <c r="C17" s="170">
        <v>61.1</v>
      </c>
      <c r="D17" s="170">
        <v>61.7</v>
      </c>
      <c r="E17" s="170">
        <v>63.6</v>
      </c>
      <c r="F17" s="170">
        <v>64.3</v>
      </c>
      <c r="G17" s="170">
        <v>64.8</v>
      </c>
      <c r="H17" s="170">
        <v>65.2</v>
      </c>
      <c r="I17" s="170">
        <v>65.5</v>
      </c>
      <c r="J17" s="170">
        <v>65.599999999999994</v>
      </c>
      <c r="K17" s="170">
        <v>65.7</v>
      </c>
      <c r="L17" s="170">
        <v>66.7</v>
      </c>
      <c r="M17" s="170">
        <v>67.8</v>
      </c>
      <c r="N17" s="170"/>
      <c r="O17" s="108">
        <f t="shared" si="0"/>
        <v>64.358333333333334</v>
      </c>
      <c r="P17" s="78">
        <f t="shared" si="1"/>
        <v>61.333333333333336</v>
      </c>
    </row>
    <row r="18" spans="1:16" s="75" customFormat="1" ht="16.5">
      <c r="A18" s="170">
        <v>2000</v>
      </c>
      <c r="B18" s="170">
        <v>64.3</v>
      </c>
      <c r="C18" s="170">
        <v>64.5</v>
      </c>
      <c r="D18" s="170">
        <v>65.599999999999994</v>
      </c>
      <c r="E18" s="170">
        <v>66.7</v>
      </c>
      <c r="F18" s="170">
        <v>66.900000000000006</v>
      </c>
      <c r="G18" s="170">
        <v>66.8</v>
      </c>
      <c r="H18" s="170">
        <v>66.3</v>
      </c>
      <c r="I18" s="170">
        <v>66.099999999999994</v>
      </c>
      <c r="J18" s="170">
        <v>66.2</v>
      </c>
      <c r="K18" s="170">
        <v>65.7</v>
      </c>
      <c r="L18" s="170">
        <v>66.7</v>
      </c>
      <c r="M18" s="170">
        <v>68.7</v>
      </c>
      <c r="N18" s="170"/>
      <c r="O18" s="108">
        <f t="shared" si="0"/>
        <v>66.208333333333357</v>
      </c>
      <c r="P18" s="78">
        <f t="shared" si="1"/>
        <v>65.941666666666663</v>
      </c>
    </row>
    <row r="19" spans="1:16" s="75" customFormat="1" ht="16.5">
      <c r="A19" s="170">
        <v>2001</v>
      </c>
      <c r="B19" s="171">
        <v>66.3</v>
      </c>
      <c r="C19" s="171">
        <v>66.8</v>
      </c>
      <c r="D19" s="171">
        <v>67.2</v>
      </c>
      <c r="E19" s="171">
        <v>67.2</v>
      </c>
      <c r="F19" s="171">
        <v>68.3</v>
      </c>
      <c r="G19" s="171">
        <v>68.7</v>
      </c>
      <c r="H19" s="171">
        <v>68</v>
      </c>
      <c r="I19" s="171">
        <v>67.2</v>
      </c>
      <c r="J19" s="171">
        <v>66.2</v>
      </c>
      <c r="K19" s="171">
        <v>64</v>
      </c>
      <c r="L19" s="171">
        <v>64.099999999999994</v>
      </c>
      <c r="M19" s="171">
        <v>66.599999999999994</v>
      </c>
      <c r="N19" s="171"/>
      <c r="O19" s="108">
        <f t="shared" si="0"/>
        <v>66.716666666666683</v>
      </c>
      <c r="P19" s="78">
        <f t="shared" si="1"/>
        <v>67.016666666666666</v>
      </c>
    </row>
    <row r="20" spans="1:16" s="75" customFormat="1" ht="16.5">
      <c r="A20" s="170">
        <v>2002</v>
      </c>
      <c r="B20" s="171">
        <v>64.099999999999994</v>
      </c>
      <c r="C20" s="171">
        <v>64.599999999999994</v>
      </c>
      <c r="D20" s="171">
        <v>64.8</v>
      </c>
      <c r="E20" s="171">
        <v>66.2</v>
      </c>
      <c r="F20" s="171">
        <v>67.3</v>
      </c>
      <c r="G20" s="171">
        <v>66.3</v>
      </c>
      <c r="H20" s="171">
        <v>66.5</v>
      </c>
      <c r="I20" s="171">
        <v>67.3</v>
      </c>
      <c r="J20" s="171">
        <v>67.3</v>
      </c>
      <c r="K20" s="171">
        <v>66.400000000000006</v>
      </c>
      <c r="L20" s="171">
        <v>67.599999999999994</v>
      </c>
      <c r="M20" s="171">
        <v>70.400000000000006</v>
      </c>
      <c r="N20" s="171"/>
      <c r="O20" s="108">
        <f t="shared" si="0"/>
        <v>66.566666666666663</v>
      </c>
      <c r="P20" s="78">
        <f t="shared" si="1"/>
        <v>65.783333333333346</v>
      </c>
    </row>
    <row r="21" spans="1:16" s="75" customFormat="1" ht="16.5">
      <c r="A21" s="173">
        <v>2003</v>
      </c>
      <c r="B21" s="171">
        <v>67.099999999999994</v>
      </c>
      <c r="C21" s="171">
        <v>67.400000000000006</v>
      </c>
      <c r="D21" s="171">
        <v>68.7</v>
      </c>
      <c r="E21" s="171">
        <v>69.099999999999994</v>
      </c>
      <c r="F21" s="171">
        <v>68.5</v>
      </c>
      <c r="G21" s="171">
        <v>68.7</v>
      </c>
      <c r="H21" s="174">
        <v>68.3</v>
      </c>
      <c r="I21" s="171">
        <v>69.7</v>
      </c>
      <c r="J21" s="171">
        <v>69.7</v>
      </c>
      <c r="K21" s="175">
        <v>70.400000000000006</v>
      </c>
      <c r="L21" s="175">
        <v>70.599999999999994</v>
      </c>
      <c r="M21" s="176">
        <v>72.099999999999994</v>
      </c>
      <c r="N21" s="171"/>
      <c r="O21" s="108">
        <f t="shared" si="0"/>
        <v>69.191666666666677</v>
      </c>
      <c r="P21" s="78">
        <f t="shared" si="1"/>
        <v>67.916666666666671</v>
      </c>
    </row>
    <row r="22" spans="1:16" s="75" customFormat="1" ht="16.5">
      <c r="A22" s="173">
        <v>2004</v>
      </c>
      <c r="B22" s="171">
        <v>69.900000000000006</v>
      </c>
      <c r="C22" s="174">
        <v>70.2</v>
      </c>
      <c r="D22" s="174">
        <v>70.900000000000006</v>
      </c>
      <c r="E22" s="175">
        <v>70.099999999999994</v>
      </c>
      <c r="F22" s="171">
        <v>70.599999999999994</v>
      </c>
      <c r="G22" s="175">
        <v>71.3</v>
      </c>
      <c r="H22" s="175">
        <v>71.099999999999994</v>
      </c>
      <c r="I22" s="171">
        <v>71.5</v>
      </c>
      <c r="J22" s="175">
        <v>71.099999999999994</v>
      </c>
      <c r="K22" s="175">
        <v>70.8</v>
      </c>
      <c r="L22" s="175">
        <v>71.5</v>
      </c>
      <c r="M22" s="174">
        <v>74.5</v>
      </c>
      <c r="N22" s="177"/>
      <c r="O22" s="108">
        <f t="shared" si="0"/>
        <v>71.125</v>
      </c>
      <c r="P22" s="78">
        <f t="shared" si="1"/>
        <v>70.316666666666677</v>
      </c>
    </row>
    <row r="23" spans="1:16" s="75" customFormat="1" ht="16.5">
      <c r="A23" s="173">
        <v>2005</v>
      </c>
      <c r="B23" s="171">
        <v>72.2</v>
      </c>
      <c r="C23" s="174">
        <v>72.5</v>
      </c>
      <c r="D23" s="175">
        <v>73.5</v>
      </c>
      <c r="E23" s="175">
        <v>73.900000000000006</v>
      </c>
      <c r="F23" s="171">
        <v>74</v>
      </c>
      <c r="G23" s="175">
        <v>74.5</v>
      </c>
      <c r="H23" s="174">
        <v>73.8</v>
      </c>
      <c r="I23" s="174">
        <v>74</v>
      </c>
      <c r="J23" s="174">
        <v>74.2</v>
      </c>
      <c r="K23" s="174">
        <v>73.8</v>
      </c>
      <c r="L23" s="175">
        <v>74.900000000000006</v>
      </c>
      <c r="M23" s="175">
        <v>78.2</v>
      </c>
      <c r="N23" s="177"/>
      <c r="O23" s="108">
        <f t="shared" si="0"/>
        <v>74.125</v>
      </c>
      <c r="P23" s="78">
        <f t="shared" si="1"/>
        <v>72.591666666666669</v>
      </c>
    </row>
    <row r="24" spans="1:16" s="75" customFormat="1" ht="16.5">
      <c r="A24" s="173">
        <v>2006</v>
      </c>
      <c r="B24" s="171">
        <v>73.5</v>
      </c>
      <c r="C24" s="171">
        <v>74.400000000000006</v>
      </c>
      <c r="D24" s="174">
        <v>75.2</v>
      </c>
      <c r="E24" s="174">
        <v>75</v>
      </c>
      <c r="F24" s="171">
        <v>75.3</v>
      </c>
      <c r="G24" s="174">
        <v>74.900000000000006</v>
      </c>
      <c r="H24" s="174">
        <v>74.099999999999994</v>
      </c>
      <c r="I24" s="175">
        <v>74.8</v>
      </c>
      <c r="J24" s="174">
        <v>73.5</v>
      </c>
      <c r="K24" s="174">
        <v>73.8</v>
      </c>
      <c r="L24" s="175">
        <v>74.900000000000006</v>
      </c>
      <c r="M24" s="258">
        <v>76.099999999999994</v>
      </c>
      <c r="N24" s="178"/>
      <c r="O24" s="108">
        <f t="shared" si="0"/>
        <v>74.625</v>
      </c>
      <c r="P24" s="78">
        <f t="shared" si="1"/>
        <v>74.766666666666666</v>
      </c>
    </row>
    <row r="25" spans="1:16" s="75" customFormat="1" ht="16.5">
      <c r="A25" s="173">
        <v>2007</v>
      </c>
      <c r="B25" s="171">
        <v>71.900000000000006</v>
      </c>
      <c r="C25" s="171">
        <v>71.8</v>
      </c>
      <c r="D25" s="174">
        <v>72.599999999999994</v>
      </c>
      <c r="E25" s="175">
        <v>72.8</v>
      </c>
      <c r="F25" s="171">
        <v>73</v>
      </c>
      <c r="G25" s="174">
        <v>74.400000000000006</v>
      </c>
      <c r="H25" s="174">
        <v>73.3</v>
      </c>
      <c r="I25" s="174">
        <v>74</v>
      </c>
      <c r="J25" s="174">
        <v>73.8</v>
      </c>
      <c r="K25" s="174">
        <v>72</v>
      </c>
      <c r="L25" s="174">
        <v>73</v>
      </c>
      <c r="M25" s="174">
        <v>75.400000000000006</v>
      </c>
      <c r="N25" s="178"/>
      <c r="O25" s="108">
        <f t="shared" si="0"/>
        <v>73.166666666666657</v>
      </c>
      <c r="P25" s="78">
        <f t="shared" si="1"/>
        <v>73.641666666666666</v>
      </c>
    </row>
    <row r="26" spans="1:16" s="75" customFormat="1" ht="16.5">
      <c r="A26" s="175">
        <v>2008</v>
      </c>
      <c r="B26" s="175">
        <v>73.400000000000006</v>
      </c>
      <c r="C26" s="175">
        <v>73.7</v>
      </c>
      <c r="D26" s="175">
        <v>74.400000000000006</v>
      </c>
      <c r="E26" s="171">
        <v>72.5</v>
      </c>
      <c r="F26" s="171">
        <v>72.599999999999994</v>
      </c>
      <c r="G26" s="171">
        <v>73.2</v>
      </c>
      <c r="H26" s="171">
        <v>71.400000000000006</v>
      </c>
      <c r="I26" s="171">
        <v>71.7</v>
      </c>
      <c r="J26" s="171">
        <v>71.400000000000006</v>
      </c>
      <c r="K26" s="171">
        <v>69.8</v>
      </c>
      <c r="L26" s="171">
        <v>70.5</v>
      </c>
      <c r="M26" s="171">
        <v>73.400000000000006</v>
      </c>
      <c r="N26" s="171"/>
      <c r="O26" s="108">
        <f t="shared" si="0"/>
        <v>72.333333333333329</v>
      </c>
      <c r="P26" s="78">
        <f t="shared" si="1"/>
        <v>73.441666666666663</v>
      </c>
    </row>
    <row r="27" spans="1:16" s="75" customFormat="1" ht="16.5">
      <c r="A27" s="175">
        <v>2009</v>
      </c>
      <c r="B27" s="171">
        <v>69.599999999999994</v>
      </c>
      <c r="C27" s="175">
        <v>70.2</v>
      </c>
      <c r="D27" s="175">
        <v>70.400000000000006</v>
      </c>
      <c r="E27" s="206">
        <v>70.5</v>
      </c>
      <c r="F27" s="175">
        <v>71.099999999999994</v>
      </c>
      <c r="G27" s="174">
        <v>71.2</v>
      </c>
      <c r="H27" s="174">
        <v>70</v>
      </c>
      <c r="I27" s="175">
        <v>70.400000000000006</v>
      </c>
      <c r="J27" s="175">
        <v>69.900000000000006</v>
      </c>
      <c r="K27" s="175">
        <v>69.900000000000006</v>
      </c>
      <c r="L27" s="175">
        <v>70.400000000000006</v>
      </c>
      <c r="M27" s="174">
        <v>74.2</v>
      </c>
      <c r="N27" s="175"/>
      <c r="O27" s="108">
        <f t="shared" si="0"/>
        <v>70.650000000000006</v>
      </c>
      <c r="P27" s="78">
        <f t="shared" si="1"/>
        <v>70.933333333333337</v>
      </c>
    </row>
    <row r="28" spans="1:16" s="75" customFormat="1" ht="16.5">
      <c r="A28" s="175">
        <v>2010</v>
      </c>
      <c r="B28" s="171">
        <v>70.5</v>
      </c>
      <c r="C28" s="174">
        <v>71.099999999999994</v>
      </c>
      <c r="D28" s="175">
        <v>71.900000000000006</v>
      </c>
      <c r="E28" s="206">
        <v>71.400000000000006</v>
      </c>
      <c r="F28" s="175">
        <v>71.400000000000006</v>
      </c>
      <c r="G28" s="174">
        <v>71.7</v>
      </c>
      <c r="H28" s="174">
        <v>71</v>
      </c>
      <c r="I28" s="175">
        <v>70.400000000000006</v>
      </c>
      <c r="J28" s="175">
        <v>70.5</v>
      </c>
      <c r="K28" s="174">
        <v>70.400000000000006</v>
      </c>
      <c r="L28" s="175">
        <v>70.900000000000006</v>
      </c>
      <c r="M28" s="174">
        <v>73.5</v>
      </c>
      <c r="N28" s="175"/>
      <c r="O28" s="108">
        <f t="shared" si="0"/>
        <v>71.224999999999994</v>
      </c>
      <c r="P28" s="78">
        <f t="shared" si="1"/>
        <v>71.066666666666663</v>
      </c>
    </row>
    <row r="29" spans="1:16" s="75" customFormat="1" ht="16.5">
      <c r="A29" s="175">
        <v>2011</v>
      </c>
      <c r="B29" s="171">
        <v>70.900000000000006</v>
      </c>
      <c r="C29" s="174">
        <v>71</v>
      </c>
      <c r="D29" s="174">
        <v>71</v>
      </c>
      <c r="E29" s="206">
        <v>71.7</v>
      </c>
      <c r="F29" s="175">
        <v>71.599999999999994</v>
      </c>
      <c r="G29" s="174">
        <v>71.599999999999994</v>
      </c>
      <c r="H29" s="174">
        <v>70.599999999999994</v>
      </c>
      <c r="I29" s="175">
        <v>71.2</v>
      </c>
      <c r="J29" s="174">
        <v>72</v>
      </c>
      <c r="K29" s="175">
        <v>71.7</v>
      </c>
      <c r="L29" s="175">
        <v>72.8</v>
      </c>
      <c r="M29" s="174">
        <v>75.099999999999994</v>
      </c>
      <c r="N29" s="175"/>
      <c r="O29" s="108">
        <f t="shared" si="0"/>
        <v>71.76666666666668</v>
      </c>
      <c r="P29" s="78">
        <f t="shared" si="1"/>
        <v>71.208333333333343</v>
      </c>
    </row>
    <row r="30" spans="1:16" s="75" customFormat="1" ht="16.5">
      <c r="A30" s="175">
        <v>2012</v>
      </c>
      <c r="B30" s="171">
        <v>72.099999999999994</v>
      </c>
      <c r="C30" s="174">
        <v>72.099999999999994</v>
      </c>
      <c r="D30" s="174">
        <v>73</v>
      </c>
      <c r="E30" s="206">
        <v>73.8</v>
      </c>
      <c r="F30" s="175">
        <v>74.099999999999994</v>
      </c>
      <c r="G30" s="174">
        <v>74.8</v>
      </c>
      <c r="H30" s="174">
        <v>74.2</v>
      </c>
      <c r="I30" s="175">
        <v>74.7</v>
      </c>
      <c r="J30" s="174">
        <v>75</v>
      </c>
      <c r="K30" s="174">
        <v>76</v>
      </c>
      <c r="L30" s="175">
        <v>77.099999999999994</v>
      </c>
      <c r="M30" s="174">
        <v>79.8</v>
      </c>
      <c r="N30" s="175"/>
      <c r="O30" s="108">
        <f t="shared" si="0"/>
        <v>74.725000000000009</v>
      </c>
      <c r="P30" s="78">
        <f t="shared" si="1"/>
        <v>72.774999999999991</v>
      </c>
    </row>
    <row r="31" spans="1:16" s="75" customFormat="1" ht="16.5">
      <c r="A31" s="175">
        <v>2013</v>
      </c>
      <c r="B31" s="171">
        <v>76.900000000000006</v>
      </c>
      <c r="C31" s="174">
        <v>77</v>
      </c>
      <c r="D31" s="174">
        <v>77.900000000000006</v>
      </c>
      <c r="E31" s="206">
        <v>78.099999999999994</v>
      </c>
      <c r="F31" s="175">
        <v>78.400000000000006</v>
      </c>
      <c r="G31" s="174">
        <v>79.099999999999994</v>
      </c>
      <c r="H31" s="174">
        <v>78</v>
      </c>
      <c r="I31" s="175">
        <v>78.3</v>
      </c>
      <c r="J31" s="175">
        <v>78.599999999999994</v>
      </c>
      <c r="K31" s="175">
        <v>78.5</v>
      </c>
      <c r="L31" s="175">
        <v>79.599999999999994</v>
      </c>
      <c r="M31" s="174">
        <v>81.8</v>
      </c>
      <c r="N31" s="175"/>
      <c r="O31" s="108">
        <f t="shared" si="0"/>
        <v>78.516666666666666</v>
      </c>
      <c r="P31" s="78">
        <f t="shared" si="1"/>
        <v>77.016666666666666</v>
      </c>
    </row>
    <row r="32" spans="1:16" s="75" customFormat="1" ht="16.5">
      <c r="A32" s="175">
        <v>2014</v>
      </c>
      <c r="B32" s="171">
        <v>79.400000000000006</v>
      </c>
      <c r="C32" s="175">
        <v>79.099999999999994</v>
      </c>
      <c r="D32" s="174">
        <v>80</v>
      </c>
      <c r="E32" s="206">
        <v>80.099999999999994</v>
      </c>
      <c r="F32" s="175">
        <v>80.3</v>
      </c>
      <c r="G32" s="174">
        <v>80.3</v>
      </c>
      <c r="H32" s="174">
        <v>79.599999999999994</v>
      </c>
      <c r="I32" s="175">
        <v>79.599999999999994</v>
      </c>
      <c r="J32" s="175">
        <v>79.8</v>
      </c>
      <c r="K32" s="174">
        <v>79.900000000000006</v>
      </c>
      <c r="L32" s="175">
        <v>80.099999999999994</v>
      </c>
      <c r="M32" s="174">
        <v>81.400000000000006</v>
      </c>
      <c r="N32" s="175"/>
      <c r="O32" s="108">
        <f t="shared" si="0"/>
        <v>79.966666666666669</v>
      </c>
      <c r="P32" s="78">
        <f t="shared" si="1"/>
        <v>79.5</v>
      </c>
    </row>
    <row r="33" spans="1:16" s="75" customFormat="1" ht="16.5">
      <c r="A33" s="175">
        <v>2015</v>
      </c>
      <c r="B33" s="171">
        <v>79.900000000000006</v>
      </c>
      <c r="C33" s="174">
        <v>80.7</v>
      </c>
      <c r="D33" s="175">
        <v>81.099999999999994</v>
      </c>
      <c r="E33" s="327" t="s">
        <v>50</v>
      </c>
      <c r="F33" s="175"/>
      <c r="G33" s="174"/>
      <c r="H33" s="174"/>
      <c r="I33" s="175"/>
      <c r="J33" s="175"/>
      <c r="K33" s="174"/>
      <c r="L33" s="175"/>
      <c r="M33" s="174"/>
      <c r="N33" s="175"/>
      <c r="O33" s="108"/>
      <c r="P33" s="78"/>
    </row>
    <row r="34" spans="1:16" ht="15.75" customHeight="1">
      <c r="A34" s="175"/>
      <c r="B34" s="171"/>
      <c r="C34" s="248"/>
      <c r="D34" s="174"/>
      <c r="E34" s="206"/>
      <c r="F34" s="175"/>
      <c r="G34" s="174"/>
      <c r="H34" s="174"/>
      <c r="I34" s="248"/>
      <c r="J34" s="175"/>
      <c r="K34" s="175"/>
      <c r="L34" s="175"/>
      <c r="M34" s="174"/>
      <c r="N34" s="175"/>
      <c r="O34" s="108"/>
      <c r="P34" s="78"/>
    </row>
    <row r="35" spans="1:16" ht="15.75" customHeight="1">
      <c r="A35" s="60" t="s">
        <v>11</v>
      </c>
      <c r="B35" s="59"/>
      <c r="C35" s="59"/>
      <c r="D35" s="59"/>
      <c r="E35" s="59"/>
      <c r="F35" s="59"/>
      <c r="G35" s="59"/>
      <c r="H35" s="59"/>
      <c r="I35" s="2" t="s">
        <v>52</v>
      </c>
      <c r="J35" s="2"/>
      <c r="K35" s="2"/>
      <c r="L35" s="2"/>
      <c r="M35" s="2"/>
      <c r="N35" s="2"/>
      <c r="O35" s="2"/>
      <c r="P35" s="2"/>
    </row>
    <row r="36" spans="1:16" ht="15.75" customHeight="1">
      <c r="A36" s="59"/>
      <c r="B36" s="59"/>
      <c r="C36" s="59"/>
      <c r="D36" s="59"/>
      <c r="E36" s="59"/>
      <c r="F36" s="59"/>
      <c r="G36" s="59"/>
      <c r="H36" s="59"/>
      <c r="J36" s="2" t="s">
        <v>53</v>
      </c>
      <c r="K36" s="68"/>
      <c r="L36" s="68"/>
      <c r="M36" s="68"/>
      <c r="N36" s="68"/>
      <c r="O36" s="2"/>
      <c r="P36" s="2"/>
    </row>
    <row r="37" spans="1:16" ht="15.75" customHeight="1">
      <c r="I37" s="2"/>
      <c r="J37" s="69" t="s">
        <v>54</v>
      </c>
      <c r="O37" s="68"/>
      <c r="P37" s="68"/>
    </row>
    <row r="38" spans="1:16" ht="12.75" customHeight="1">
      <c r="I38" s="68"/>
      <c r="J38" s="226"/>
      <c r="K38" s="226"/>
      <c r="L38" s="226"/>
      <c r="M38" s="226"/>
    </row>
    <row r="39" spans="1:16" ht="12.75" customHeight="1">
      <c r="K39" s="227"/>
      <c r="L39" s="227"/>
      <c r="N39" s="69"/>
    </row>
    <row r="40" spans="1:16">
      <c r="M40" s="227"/>
    </row>
  </sheetData>
  <mergeCells count="5">
    <mergeCell ref="A1:P1"/>
    <mergeCell ref="A5:P5"/>
    <mergeCell ref="A3:P3"/>
    <mergeCell ref="A2:P2"/>
    <mergeCell ref="A4:P4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zoomScaleNormal="100" workbookViewId="0">
      <pane xSplit="1" ySplit="9" topLeftCell="B24" activePane="bottomRight" state="frozen"/>
      <selection activeCell="D38" sqref="D38"/>
      <selection pane="topRight" activeCell="D38" sqref="D38"/>
      <selection pane="bottomLeft" activeCell="D38" sqref="D38"/>
      <selection pane="bottomRight" activeCell="E35" sqref="E35"/>
    </sheetView>
  </sheetViews>
  <sheetFormatPr defaultRowHeight="12.75"/>
  <cols>
    <col min="1" max="13" width="9.28515625" customWidth="1"/>
    <col min="14" max="14" width="1.42578125" customWidth="1"/>
    <col min="15" max="15" width="12.85546875" customWidth="1"/>
    <col min="16" max="16" width="11.42578125" customWidth="1"/>
  </cols>
  <sheetData>
    <row r="1" spans="1:16" ht="15.75">
      <c r="A1" s="324" t="s">
        <v>41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</row>
    <row r="2" spans="1:16" ht="16.5">
      <c r="A2" s="61"/>
      <c r="B2" s="61"/>
      <c r="C2" s="61"/>
      <c r="D2" s="61"/>
      <c r="E2" s="61"/>
      <c r="F2" s="61"/>
      <c r="G2" s="61"/>
      <c r="H2" s="61"/>
      <c r="I2" s="187"/>
      <c r="J2" s="61"/>
      <c r="K2" s="61"/>
      <c r="L2" s="61"/>
      <c r="M2" s="61"/>
      <c r="N2" s="61"/>
      <c r="O2" s="61"/>
      <c r="P2" s="61"/>
    </row>
    <row r="3" spans="1:16" ht="15.75">
      <c r="A3" s="324" t="s">
        <v>60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</row>
    <row r="4" spans="1:16" ht="15.75">
      <c r="A4" s="321" t="s">
        <v>20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</row>
    <row r="5" spans="1:16" s="232" customFormat="1" ht="15.75">
      <c r="A5" s="296" t="s">
        <v>58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</row>
    <row r="6" spans="1:16" ht="15.75">
      <c r="A6" s="322" t="s">
        <v>24</v>
      </c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</row>
    <row r="7" spans="1:16" s="75" customFormat="1" ht="16.5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</row>
    <row r="8" spans="1:16" s="75" customFormat="1" ht="16.5">
      <c r="A8" s="179" t="s">
        <v>0</v>
      </c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1" t="s">
        <v>9</v>
      </c>
      <c r="P8" s="181" t="s">
        <v>9</v>
      </c>
    </row>
    <row r="9" spans="1:16" s="75" customFormat="1" ht="16.5">
      <c r="A9" s="179" t="s">
        <v>1</v>
      </c>
      <c r="B9" s="179" t="s">
        <v>12</v>
      </c>
      <c r="C9" s="179" t="s">
        <v>2</v>
      </c>
      <c r="D9" s="179" t="s">
        <v>13</v>
      </c>
      <c r="E9" s="179" t="s">
        <v>14</v>
      </c>
      <c r="F9" s="179" t="s">
        <v>19</v>
      </c>
      <c r="G9" s="179" t="s">
        <v>15</v>
      </c>
      <c r="H9" s="179" t="s">
        <v>16</v>
      </c>
      <c r="I9" s="179" t="s">
        <v>17</v>
      </c>
      <c r="J9" s="179" t="s">
        <v>18</v>
      </c>
      <c r="K9" s="179" t="s">
        <v>3</v>
      </c>
      <c r="L9" s="179" t="s">
        <v>4</v>
      </c>
      <c r="M9" s="179" t="s">
        <v>5</v>
      </c>
      <c r="N9" s="179"/>
      <c r="O9" s="181" t="s">
        <v>7</v>
      </c>
      <c r="P9" s="181" t="s">
        <v>6</v>
      </c>
    </row>
    <row r="10" spans="1:16" s="75" customFormat="1" ht="16.5">
      <c r="A10" s="182">
        <v>1990</v>
      </c>
      <c r="B10" s="182">
        <v>14.2</v>
      </c>
      <c r="C10" s="182">
        <v>14.4</v>
      </c>
      <c r="D10" s="182">
        <v>14.6</v>
      </c>
      <c r="E10" s="182">
        <v>14.5</v>
      </c>
      <c r="F10" s="182">
        <v>14.6</v>
      </c>
      <c r="G10" s="182">
        <v>14.8</v>
      </c>
      <c r="H10" s="182">
        <v>14.8</v>
      </c>
      <c r="I10" s="182">
        <v>14.8</v>
      </c>
      <c r="J10" s="182">
        <v>14.9</v>
      </c>
      <c r="K10" s="182">
        <v>14.9</v>
      </c>
      <c r="L10" s="182">
        <v>14.9</v>
      </c>
      <c r="M10" s="182">
        <v>15.1</v>
      </c>
      <c r="N10" s="182"/>
      <c r="O10" s="108">
        <f t="shared" ref="O10:O20" si="0">SUM(B10:M10)/12</f>
        <v>14.708333333333334</v>
      </c>
      <c r="P10" s="78" t="s">
        <v>26</v>
      </c>
    </row>
    <row r="11" spans="1:16" s="75" customFormat="1" ht="16.5">
      <c r="A11" s="182">
        <v>1991</v>
      </c>
      <c r="B11" s="182">
        <v>14.6</v>
      </c>
      <c r="C11" s="182">
        <v>14.6</v>
      </c>
      <c r="D11" s="182">
        <v>14.7</v>
      </c>
      <c r="E11" s="182">
        <v>15.1</v>
      </c>
      <c r="F11" s="182">
        <v>15.1</v>
      </c>
      <c r="G11" s="182">
        <v>15.3</v>
      </c>
      <c r="H11" s="182">
        <v>15.1</v>
      </c>
      <c r="I11" s="185">
        <v>15</v>
      </c>
      <c r="J11" s="182">
        <v>15.2</v>
      </c>
      <c r="K11" s="182">
        <v>15.4</v>
      </c>
      <c r="L11" s="182">
        <v>15.4</v>
      </c>
      <c r="M11" s="182">
        <v>15.5</v>
      </c>
      <c r="N11" s="179"/>
      <c r="O11" s="108">
        <f t="shared" si="0"/>
        <v>15.083333333333334</v>
      </c>
      <c r="P11" s="78">
        <f t="shared" ref="P11:P20" si="1">(SUM(H10:M10)+SUM(B11:G11))/12</f>
        <v>14.899999999999999</v>
      </c>
    </row>
    <row r="12" spans="1:16" s="75" customFormat="1" ht="16.5">
      <c r="A12" s="182">
        <v>1992</v>
      </c>
      <c r="B12" s="182">
        <v>15.1</v>
      </c>
      <c r="C12" s="182">
        <v>15.1</v>
      </c>
      <c r="D12" s="182">
        <v>15.1</v>
      </c>
      <c r="E12" s="182">
        <v>15.7</v>
      </c>
      <c r="F12" s="182">
        <v>15.7</v>
      </c>
      <c r="G12" s="182">
        <v>15.8</v>
      </c>
      <c r="H12" s="185">
        <v>16</v>
      </c>
      <c r="I12" s="182">
        <v>16.100000000000001</v>
      </c>
      <c r="J12" s="182">
        <v>16.2</v>
      </c>
      <c r="K12" s="182">
        <v>15.8</v>
      </c>
      <c r="L12" s="182">
        <v>15.8</v>
      </c>
      <c r="M12" s="182">
        <v>16.100000000000001</v>
      </c>
      <c r="N12" s="179"/>
      <c r="O12" s="108">
        <f t="shared" si="0"/>
        <v>15.708333333333334</v>
      </c>
      <c r="P12" s="78">
        <f t="shared" si="1"/>
        <v>15.341666666666667</v>
      </c>
    </row>
    <row r="13" spans="1:16" s="75" customFormat="1" ht="16.5">
      <c r="A13" s="182">
        <v>1993</v>
      </c>
      <c r="B13" s="182">
        <v>15.8</v>
      </c>
      <c r="C13" s="182">
        <v>15.8</v>
      </c>
      <c r="D13" s="185">
        <v>16</v>
      </c>
      <c r="E13" s="182">
        <v>16.2</v>
      </c>
      <c r="F13" s="182">
        <v>16.2</v>
      </c>
      <c r="G13" s="182">
        <v>16.2</v>
      </c>
      <c r="H13" s="182">
        <v>16.2</v>
      </c>
      <c r="I13" s="182">
        <v>16.100000000000001</v>
      </c>
      <c r="J13" s="182">
        <v>16.100000000000001</v>
      </c>
      <c r="K13" s="185">
        <v>16</v>
      </c>
      <c r="L13" s="185">
        <v>16</v>
      </c>
      <c r="M13" s="182">
        <v>16.399999999999999</v>
      </c>
      <c r="N13" s="179"/>
      <c r="O13" s="108">
        <f t="shared" si="0"/>
        <v>16.083333333333332</v>
      </c>
      <c r="P13" s="78">
        <f t="shared" si="1"/>
        <v>16.016666666666666</v>
      </c>
    </row>
    <row r="14" spans="1:16" s="75" customFormat="1" ht="16.5">
      <c r="A14" s="182">
        <v>1994</v>
      </c>
      <c r="B14" s="182">
        <v>16.2</v>
      </c>
      <c r="C14" s="182">
        <v>16.100000000000001</v>
      </c>
      <c r="D14" s="182">
        <v>16.2</v>
      </c>
      <c r="E14" s="182">
        <v>16.3</v>
      </c>
      <c r="F14" s="182">
        <v>16.3</v>
      </c>
      <c r="G14" s="182">
        <v>16.2</v>
      </c>
      <c r="H14" s="182">
        <v>16.2</v>
      </c>
      <c r="I14" s="182">
        <v>16.2</v>
      </c>
      <c r="J14" s="182">
        <v>16.399999999999999</v>
      </c>
      <c r="K14" s="182">
        <v>16.600000000000001</v>
      </c>
      <c r="L14" s="182">
        <v>16.8</v>
      </c>
      <c r="M14" s="185">
        <v>17</v>
      </c>
      <c r="N14" s="179"/>
      <c r="O14" s="108">
        <f t="shared" si="0"/>
        <v>16.375</v>
      </c>
      <c r="P14" s="78">
        <f t="shared" si="1"/>
        <v>16.175000000000001</v>
      </c>
    </row>
    <row r="15" spans="1:16" s="75" customFormat="1" ht="16.5">
      <c r="A15" s="182">
        <v>1995</v>
      </c>
      <c r="B15" s="182">
        <v>17.2</v>
      </c>
      <c r="C15" s="182">
        <v>17.100000000000001</v>
      </c>
      <c r="D15" s="182">
        <v>17.100000000000001</v>
      </c>
      <c r="E15" s="182">
        <v>17.2</v>
      </c>
      <c r="F15" s="182">
        <v>17.3</v>
      </c>
      <c r="G15" s="182">
        <v>17.3</v>
      </c>
      <c r="H15" s="182">
        <v>17.100000000000001</v>
      </c>
      <c r="I15" s="182">
        <v>17.2</v>
      </c>
      <c r="J15" s="182">
        <v>17.2</v>
      </c>
      <c r="K15" s="182">
        <v>19.399999999999999</v>
      </c>
      <c r="L15" s="182">
        <v>19.5</v>
      </c>
      <c r="M15" s="182">
        <v>19.899999999999999</v>
      </c>
      <c r="N15" s="179"/>
      <c r="O15" s="108">
        <f t="shared" si="0"/>
        <v>17.791666666666664</v>
      </c>
      <c r="P15" s="78">
        <f t="shared" si="1"/>
        <v>16.866666666666664</v>
      </c>
    </row>
    <row r="16" spans="1:16" s="75" customFormat="1" ht="16.5">
      <c r="A16" s="182">
        <v>1996</v>
      </c>
      <c r="B16" s="185">
        <v>19</v>
      </c>
      <c r="C16" s="182">
        <v>19.100000000000001</v>
      </c>
      <c r="D16" s="182">
        <v>19.2</v>
      </c>
      <c r="E16" s="185">
        <v>18</v>
      </c>
      <c r="F16" s="182">
        <v>18.2</v>
      </c>
      <c r="G16" s="182">
        <v>18.3</v>
      </c>
      <c r="H16" s="182">
        <v>17.899999999999999</v>
      </c>
      <c r="I16" s="182">
        <v>18.100000000000001</v>
      </c>
      <c r="J16" s="182">
        <v>18.100000000000001</v>
      </c>
      <c r="K16" s="182">
        <v>18.600000000000001</v>
      </c>
      <c r="L16" s="182">
        <v>18.600000000000001</v>
      </c>
      <c r="M16" s="182">
        <v>19.3</v>
      </c>
      <c r="N16" s="179"/>
      <c r="O16" s="108">
        <f t="shared" si="0"/>
        <v>18.533333333333331</v>
      </c>
      <c r="P16" s="78">
        <f t="shared" si="1"/>
        <v>18.508333333333336</v>
      </c>
    </row>
    <row r="17" spans="1:16" s="75" customFormat="1" ht="16.5">
      <c r="A17" s="182">
        <v>1997</v>
      </c>
      <c r="B17" s="182">
        <v>18.3</v>
      </c>
      <c r="C17" s="182">
        <v>18.5</v>
      </c>
      <c r="D17" s="182">
        <v>18.7</v>
      </c>
      <c r="E17" s="182">
        <v>18.8</v>
      </c>
      <c r="F17" s="182">
        <v>18.8</v>
      </c>
      <c r="G17" s="182">
        <v>19.100000000000001</v>
      </c>
      <c r="H17" s="182">
        <v>18.7</v>
      </c>
      <c r="I17" s="182">
        <v>18.7</v>
      </c>
      <c r="J17" s="182">
        <v>18.899999999999999</v>
      </c>
      <c r="K17" s="185">
        <v>19</v>
      </c>
      <c r="L17" s="182">
        <v>19.100000000000001</v>
      </c>
      <c r="M17" s="182">
        <v>19.7</v>
      </c>
      <c r="N17" s="179"/>
      <c r="O17" s="108">
        <f t="shared" si="0"/>
        <v>18.858333333333331</v>
      </c>
      <c r="P17" s="78">
        <f t="shared" si="1"/>
        <v>18.566666666666666</v>
      </c>
    </row>
    <row r="18" spans="1:16" s="75" customFormat="1" ht="16.5">
      <c r="A18" s="182">
        <v>1998</v>
      </c>
      <c r="B18" s="182">
        <v>19.5</v>
      </c>
      <c r="C18" s="182">
        <v>19.5</v>
      </c>
      <c r="D18" s="182">
        <v>19.5</v>
      </c>
      <c r="E18" s="182">
        <v>19.5</v>
      </c>
      <c r="F18" s="182">
        <v>19.600000000000001</v>
      </c>
      <c r="G18" s="182">
        <v>19.7</v>
      </c>
      <c r="H18" s="182">
        <v>19.600000000000001</v>
      </c>
      <c r="I18" s="182">
        <v>19.600000000000001</v>
      </c>
      <c r="J18" s="182">
        <v>19.7</v>
      </c>
      <c r="K18" s="182">
        <v>19.3</v>
      </c>
      <c r="L18" s="182">
        <v>19.399999999999999</v>
      </c>
      <c r="M18" s="185">
        <v>20</v>
      </c>
      <c r="N18" s="179"/>
      <c r="O18" s="108">
        <f t="shared" si="0"/>
        <v>19.574999999999999</v>
      </c>
      <c r="P18" s="78">
        <f t="shared" si="1"/>
        <v>19.283333333333335</v>
      </c>
    </row>
    <row r="19" spans="1:16" s="75" customFormat="1" ht="16.5">
      <c r="A19" s="182">
        <v>1999</v>
      </c>
      <c r="B19" s="182">
        <v>19.3</v>
      </c>
      <c r="C19" s="182">
        <v>19.5</v>
      </c>
      <c r="D19" s="182">
        <v>19.600000000000001</v>
      </c>
      <c r="E19" s="185">
        <v>20</v>
      </c>
      <c r="F19" s="182">
        <v>20.2</v>
      </c>
      <c r="G19" s="182">
        <v>20.3</v>
      </c>
      <c r="H19" s="182">
        <v>19.899999999999999</v>
      </c>
      <c r="I19" s="182">
        <v>19.8</v>
      </c>
      <c r="J19" s="185">
        <v>20</v>
      </c>
      <c r="K19" s="182">
        <v>19.8</v>
      </c>
      <c r="L19" s="182">
        <v>19.8</v>
      </c>
      <c r="M19" s="182">
        <v>20.3</v>
      </c>
      <c r="N19" s="179"/>
      <c r="O19" s="108">
        <f t="shared" si="0"/>
        <v>19.875000000000004</v>
      </c>
      <c r="P19" s="78">
        <f t="shared" si="1"/>
        <v>19.708333333333332</v>
      </c>
    </row>
    <row r="20" spans="1:16" s="75" customFormat="1" ht="16.5">
      <c r="A20" s="182">
        <v>2000</v>
      </c>
      <c r="B20" s="182">
        <v>19.3</v>
      </c>
      <c r="C20" s="182">
        <v>19.3</v>
      </c>
      <c r="D20" s="182">
        <v>19.600000000000001</v>
      </c>
      <c r="E20" s="182">
        <v>19.899999999999999</v>
      </c>
      <c r="F20" s="182">
        <v>19.899999999999999</v>
      </c>
      <c r="G20" s="182">
        <v>20.100000000000001</v>
      </c>
      <c r="H20" s="182">
        <v>19.399999999999999</v>
      </c>
      <c r="I20" s="182">
        <v>19.600000000000001</v>
      </c>
      <c r="J20" s="182">
        <v>19.7</v>
      </c>
      <c r="K20" s="185">
        <v>20</v>
      </c>
      <c r="L20" s="185">
        <v>20</v>
      </c>
      <c r="M20" s="182">
        <v>20.6</v>
      </c>
      <c r="N20" s="179"/>
      <c r="O20" s="108">
        <f t="shared" si="0"/>
        <v>19.783333333333331</v>
      </c>
      <c r="P20" s="78">
        <f t="shared" si="1"/>
        <v>19.808333333333334</v>
      </c>
    </row>
    <row r="21" spans="1:16" s="75" customFormat="1" ht="16.5">
      <c r="A21" s="182" t="s">
        <v>46</v>
      </c>
      <c r="B21" s="184">
        <v>19.8</v>
      </c>
      <c r="C21" s="184">
        <v>20</v>
      </c>
      <c r="D21" s="184">
        <v>20</v>
      </c>
      <c r="E21" s="184">
        <v>19.7</v>
      </c>
      <c r="F21" s="184">
        <v>19.7</v>
      </c>
      <c r="G21" s="184">
        <v>20</v>
      </c>
      <c r="H21" s="184">
        <v>19.8</v>
      </c>
      <c r="I21" s="184">
        <v>19.5</v>
      </c>
      <c r="J21" s="184">
        <v>19.3</v>
      </c>
      <c r="K21" s="184">
        <v>19.100000000000001</v>
      </c>
      <c r="L21" s="184">
        <v>19.2</v>
      </c>
      <c r="M21" s="184">
        <v>19.5</v>
      </c>
      <c r="N21" s="185"/>
      <c r="O21" s="108">
        <f t="shared" ref="O21:O34" si="2">SUM(B21:M21)/12</f>
        <v>19.633333333333333</v>
      </c>
      <c r="P21" s="78">
        <f t="shared" ref="P21:P34" si="3">(SUM(H20:M20)+SUM(B21:G21))/12</f>
        <v>19.875</v>
      </c>
    </row>
    <row r="22" spans="1:16" s="75" customFormat="1" ht="16.5">
      <c r="A22" s="182" t="s">
        <v>47</v>
      </c>
      <c r="B22" s="184">
        <v>20.6</v>
      </c>
      <c r="C22" s="184">
        <v>20.5</v>
      </c>
      <c r="D22" s="184">
        <v>20.5</v>
      </c>
      <c r="E22" s="184">
        <v>20.9</v>
      </c>
      <c r="F22" s="184">
        <v>20.8</v>
      </c>
      <c r="G22" s="184">
        <v>20.6</v>
      </c>
      <c r="H22" s="184">
        <v>20.7</v>
      </c>
      <c r="I22" s="184">
        <v>20.5</v>
      </c>
      <c r="J22" s="184">
        <v>20.7</v>
      </c>
      <c r="K22" s="184">
        <v>20.5</v>
      </c>
      <c r="L22" s="184">
        <v>20.5</v>
      </c>
      <c r="M22" s="184">
        <v>20.8</v>
      </c>
      <c r="N22" s="185"/>
      <c r="O22" s="108">
        <f t="shared" si="2"/>
        <v>20.633333333333333</v>
      </c>
      <c r="P22" s="78">
        <f t="shared" si="3"/>
        <v>20.025000000000002</v>
      </c>
    </row>
    <row r="23" spans="1:16" s="75" customFormat="1" ht="16.5">
      <c r="A23" s="182">
        <v>2003</v>
      </c>
      <c r="B23" s="183">
        <v>23.1</v>
      </c>
      <c r="C23" s="183">
        <v>23.1</v>
      </c>
      <c r="D23" s="183">
        <v>23.3</v>
      </c>
      <c r="E23" s="183">
        <v>22.9</v>
      </c>
      <c r="F23" s="183">
        <v>23.2</v>
      </c>
      <c r="G23" s="184">
        <v>23.5</v>
      </c>
      <c r="H23" s="183">
        <v>22.6</v>
      </c>
      <c r="I23" s="183">
        <v>22.7</v>
      </c>
      <c r="J23" s="184">
        <v>22.7</v>
      </c>
      <c r="K23" s="183">
        <v>23.2</v>
      </c>
      <c r="L23" s="183">
        <v>23.3</v>
      </c>
      <c r="M23" s="183">
        <v>23.7</v>
      </c>
      <c r="N23" s="182"/>
      <c r="O23" s="108">
        <f t="shared" si="2"/>
        <v>23.108333333333334</v>
      </c>
      <c r="P23" s="78">
        <f t="shared" si="3"/>
        <v>21.900000000000002</v>
      </c>
    </row>
    <row r="24" spans="1:16" s="75" customFormat="1" ht="16.5">
      <c r="A24" s="182">
        <v>2004</v>
      </c>
      <c r="B24" s="183">
        <v>23.9</v>
      </c>
      <c r="C24" s="183">
        <v>24.1</v>
      </c>
      <c r="D24" s="183">
        <v>24.4</v>
      </c>
      <c r="E24" s="183">
        <v>24.5</v>
      </c>
      <c r="F24" s="184">
        <v>24.6</v>
      </c>
      <c r="G24" s="183">
        <v>24.7</v>
      </c>
      <c r="H24" s="184">
        <v>24.5</v>
      </c>
      <c r="I24" s="184">
        <v>24.7</v>
      </c>
      <c r="J24" s="183">
        <v>24.8</v>
      </c>
      <c r="K24" s="183">
        <v>24.8</v>
      </c>
      <c r="L24" s="183">
        <v>24.7</v>
      </c>
      <c r="M24" s="183">
        <v>25.7</v>
      </c>
      <c r="N24" s="182"/>
      <c r="O24" s="108">
        <f t="shared" si="2"/>
        <v>24.616666666666664</v>
      </c>
      <c r="P24" s="78">
        <f t="shared" si="3"/>
        <v>23.7</v>
      </c>
    </row>
    <row r="25" spans="1:16" s="75" customFormat="1" ht="16.5">
      <c r="A25" s="182">
        <v>2005</v>
      </c>
      <c r="B25" s="183">
        <v>24.4</v>
      </c>
      <c r="C25" s="183">
        <v>24.6</v>
      </c>
      <c r="D25" s="183">
        <v>24.8</v>
      </c>
      <c r="E25" s="183">
        <v>24.9</v>
      </c>
      <c r="F25" s="184">
        <v>24.8</v>
      </c>
      <c r="G25" s="184">
        <v>25</v>
      </c>
      <c r="H25" s="184">
        <v>24.4</v>
      </c>
      <c r="I25" s="183">
        <v>24.6</v>
      </c>
      <c r="J25" s="183">
        <v>24.6</v>
      </c>
      <c r="K25" s="183">
        <v>24.8</v>
      </c>
      <c r="L25" s="183">
        <v>24.7</v>
      </c>
      <c r="M25" s="186">
        <v>25.6</v>
      </c>
      <c r="N25" s="187"/>
      <c r="O25" s="108">
        <f t="shared" si="2"/>
        <v>24.766666666666669</v>
      </c>
      <c r="P25" s="78">
        <f t="shared" si="3"/>
        <v>24.808333333333334</v>
      </c>
    </row>
    <row r="26" spans="1:16" s="75" customFormat="1" ht="16.5">
      <c r="A26" s="182">
        <v>2006</v>
      </c>
      <c r="B26" s="183">
        <v>24.5</v>
      </c>
      <c r="C26" s="183">
        <v>24.5</v>
      </c>
      <c r="D26" s="183">
        <v>24.6</v>
      </c>
      <c r="E26" s="183">
        <v>21.9</v>
      </c>
      <c r="F26" s="184">
        <v>22</v>
      </c>
      <c r="G26" s="184">
        <v>22</v>
      </c>
      <c r="H26" s="184">
        <v>21.3</v>
      </c>
      <c r="I26" s="184">
        <v>21.4</v>
      </c>
      <c r="J26" s="183">
        <v>21.9</v>
      </c>
      <c r="K26" s="183">
        <v>21.8</v>
      </c>
      <c r="L26" s="183">
        <v>21.9</v>
      </c>
      <c r="M26" s="188">
        <v>22.6</v>
      </c>
      <c r="N26" s="183"/>
      <c r="O26" s="108">
        <f t="shared" si="2"/>
        <v>22.533333333333335</v>
      </c>
      <c r="P26" s="78">
        <f t="shared" si="3"/>
        <v>24.016666666666666</v>
      </c>
    </row>
    <row r="27" spans="1:16" s="75" customFormat="1" ht="16.5">
      <c r="A27" s="182">
        <v>2007</v>
      </c>
      <c r="B27" s="184">
        <v>22</v>
      </c>
      <c r="C27" s="184">
        <v>22</v>
      </c>
      <c r="D27" s="183">
        <v>22.4</v>
      </c>
      <c r="E27" s="183">
        <v>21.6</v>
      </c>
      <c r="F27" s="183">
        <v>21.8</v>
      </c>
      <c r="G27" s="184">
        <v>22</v>
      </c>
      <c r="H27" s="184">
        <v>21.4</v>
      </c>
      <c r="I27" s="183">
        <v>21.5</v>
      </c>
      <c r="J27" s="184">
        <v>21.7</v>
      </c>
      <c r="K27" s="183">
        <v>21.6</v>
      </c>
      <c r="L27" s="183">
        <v>21.5</v>
      </c>
      <c r="M27" s="186">
        <v>22.3</v>
      </c>
      <c r="N27" s="183"/>
      <c r="O27" s="108">
        <f t="shared" si="2"/>
        <v>21.816666666666666</v>
      </c>
      <c r="P27" s="78">
        <f t="shared" si="3"/>
        <v>21.891666666666666</v>
      </c>
    </row>
    <row r="28" spans="1:16" s="75" customFormat="1" ht="16.5">
      <c r="A28" s="186">
        <v>2008</v>
      </c>
      <c r="B28" s="189">
        <v>20.8</v>
      </c>
      <c r="C28" s="189">
        <v>20.8</v>
      </c>
      <c r="D28" s="189">
        <v>20.9</v>
      </c>
      <c r="E28" s="189">
        <v>20.7</v>
      </c>
      <c r="F28" s="189">
        <v>20.7</v>
      </c>
      <c r="G28" s="189">
        <v>20.7</v>
      </c>
      <c r="H28" s="189">
        <v>20.7</v>
      </c>
      <c r="I28" s="189">
        <v>20.6</v>
      </c>
      <c r="J28" s="189">
        <v>20.8</v>
      </c>
      <c r="K28" s="189">
        <v>20.7</v>
      </c>
      <c r="L28" s="189">
        <v>20.399999999999999</v>
      </c>
      <c r="M28" s="189">
        <v>21.5</v>
      </c>
      <c r="N28" s="189"/>
      <c r="O28" s="108">
        <f t="shared" si="2"/>
        <v>20.775000000000002</v>
      </c>
      <c r="P28" s="78">
        <f t="shared" si="3"/>
        <v>21.216666666666669</v>
      </c>
    </row>
    <row r="29" spans="1:16" s="75" customFormat="1" ht="16.5">
      <c r="A29" s="186">
        <v>2009</v>
      </c>
      <c r="B29" s="189">
        <v>19.600000000000001</v>
      </c>
      <c r="C29" s="189">
        <v>19.600000000000001</v>
      </c>
      <c r="D29" s="186">
        <v>19.600000000000001</v>
      </c>
      <c r="E29" s="206">
        <v>19.399999999999999</v>
      </c>
      <c r="F29" s="186">
        <v>19.3</v>
      </c>
      <c r="G29" s="186">
        <v>19.2</v>
      </c>
      <c r="H29" s="211">
        <v>19</v>
      </c>
      <c r="I29" s="189">
        <v>19</v>
      </c>
      <c r="J29" s="189">
        <v>18.899999999999999</v>
      </c>
      <c r="K29" s="186">
        <v>18.899999999999999</v>
      </c>
      <c r="L29" s="189">
        <v>19</v>
      </c>
      <c r="M29" s="186">
        <v>19.2</v>
      </c>
      <c r="N29" s="186"/>
      <c r="O29" s="108">
        <f t="shared" si="2"/>
        <v>19.224999999999998</v>
      </c>
      <c r="P29" s="78">
        <f t="shared" si="3"/>
        <v>20.116666666666664</v>
      </c>
    </row>
    <row r="30" spans="1:16" s="75" customFormat="1" ht="16.5">
      <c r="A30" s="186">
        <v>2010</v>
      </c>
      <c r="B30" s="189">
        <v>18.5</v>
      </c>
      <c r="C30" s="189">
        <v>18.600000000000001</v>
      </c>
      <c r="D30" s="186">
        <v>18.600000000000001</v>
      </c>
      <c r="E30" s="207">
        <v>18.399999999999999</v>
      </c>
      <c r="F30" s="186">
        <v>18.399999999999999</v>
      </c>
      <c r="G30" s="186">
        <v>18.5</v>
      </c>
      <c r="H30" s="189">
        <v>18.100000000000001</v>
      </c>
      <c r="I30" s="189">
        <v>18.100000000000001</v>
      </c>
      <c r="J30" s="186">
        <v>18.2</v>
      </c>
      <c r="K30" s="186">
        <v>18.100000000000001</v>
      </c>
      <c r="L30" s="186">
        <v>18.100000000000001</v>
      </c>
      <c r="M30" s="186">
        <v>18.600000000000001</v>
      </c>
      <c r="N30" s="186"/>
      <c r="O30" s="108">
        <f t="shared" si="2"/>
        <v>18.349999999999998</v>
      </c>
      <c r="P30" s="78">
        <f t="shared" si="3"/>
        <v>18.75</v>
      </c>
    </row>
    <row r="31" spans="1:16" s="75" customFormat="1" ht="16.5">
      <c r="A31" s="186">
        <v>2011</v>
      </c>
      <c r="B31" s="189">
        <v>17.600000000000001</v>
      </c>
      <c r="C31" s="189">
        <v>17.7</v>
      </c>
      <c r="D31" s="186">
        <v>17.8</v>
      </c>
      <c r="E31" s="206">
        <v>17.5</v>
      </c>
      <c r="F31" s="186">
        <v>17.5</v>
      </c>
      <c r="G31" s="189">
        <v>17.8</v>
      </c>
      <c r="H31" s="189">
        <v>17.399999999999999</v>
      </c>
      <c r="I31" s="189">
        <v>17.399999999999999</v>
      </c>
      <c r="J31" s="189">
        <v>17.5</v>
      </c>
      <c r="K31" s="186">
        <v>17.600000000000001</v>
      </c>
      <c r="L31" s="186">
        <v>17.7</v>
      </c>
      <c r="M31" s="186">
        <v>18.100000000000001</v>
      </c>
      <c r="N31" s="186"/>
      <c r="O31" s="108">
        <f t="shared" si="2"/>
        <v>17.633333333333329</v>
      </c>
      <c r="P31" s="78">
        <f t="shared" si="3"/>
        <v>17.924999999999997</v>
      </c>
    </row>
    <row r="32" spans="1:16" ht="16.5">
      <c r="A32" s="186">
        <v>2012</v>
      </c>
      <c r="B32" s="189">
        <v>17.3</v>
      </c>
      <c r="C32" s="189">
        <v>17.5</v>
      </c>
      <c r="D32" s="186">
        <v>17.7</v>
      </c>
      <c r="E32" s="206">
        <v>17.600000000000001</v>
      </c>
      <c r="F32" s="186">
        <v>17.7</v>
      </c>
      <c r="G32" s="189">
        <v>18</v>
      </c>
      <c r="H32" s="189">
        <v>17.600000000000001</v>
      </c>
      <c r="I32" s="189">
        <v>17.600000000000001</v>
      </c>
      <c r="J32" s="189">
        <v>17.8</v>
      </c>
      <c r="K32" s="189">
        <v>18</v>
      </c>
      <c r="L32" s="186">
        <v>18.100000000000001</v>
      </c>
      <c r="M32" s="186">
        <v>18.7</v>
      </c>
      <c r="N32" s="186"/>
      <c r="O32" s="108">
        <f t="shared" si="2"/>
        <v>17.8</v>
      </c>
      <c r="P32" s="78">
        <f t="shared" si="3"/>
        <v>17.625</v>
      </c>
    </row>
    <row r="33" spans="1:16" ht="16.5">
      <c r="A33" s="186">
        <v>2013</v>
      </c>
      <c r="B33" s="189">
        <v>17.600000000000001</v>
      </c>
      <c r="C33" s="189">
        <v>17.8</v>
      </c>
      <c r="D33" s="189">
        <v>18</v>
      </c>
      <c r="E33" s="207">
        <v>17.8</v>
      </c>
      <c r="F33" s="186">
        <v>17.8</v>
      </c>
      <c r="G33" s="189">
        <v>18.100000000000001</v>
      </c>
      <c r="H33" s="189">
        <v>17.600000000000001</v>
      </c>
      <c r="I33" s="189">
        <v>17.7</v>
      </c>
      <c r="J33" s="189">
        <v>18</v>
      </c>
      <c r="K33" s="189">
        <v>18</v>
      </c>
      <c r="L33" s="186">
        <v>18.100000000000001</v>
      </c>
      <c r="M33" s="186">
        <v>18.5</v>
      </c>
      <c r="N33" s="186"/>
      <c r="O33" s="108">
        <f t="shared" si="2"/>
        <v>17.916666666666664</v>
      </c>
      <c r="P33" s="78">
        <f t="shared" si="3"/>
        <v>17.908333333333331</v>
      </c>
    </row>
    <row r="34" spans="1:16" ht="15.75" customHeight="1">
      <c r="A34" s="186">
        <v>2014</v>
      </c>
      <c r="B34" s="186">
        <v>17.5</v>
      </c>
      <c r="C34" s="186">
        <v>17.8</v>
      </c>
      <c r="D34" s="186">
        <v>17.899999999999999</v>
      </c>
      <c r="E34" s="186">
        <v>17.8</v>
      </c>
      <c r="F34" s="186">
        <v>17.8</v>
      </c>
      <c r="G34" s="189">
        <v>18</v>
      </c>
      <c r="H34" s="186">
        <v>17.3</v>
      </c>
      <c r="I34" s="80">
        <v>17.2</v>
      </c>
      <c r="J34" s="80">
        <v>17.399999999999999</v>
      </c>
      <c r="K34" s="81">
        <v>17.5</v>
      </c>
      <c r="L34" s="81">
        <v>17.600000000000001</v>
      </c>
      <c r="M34" s="80">
        <v>17.899999999999999</v>
      </c>
      <c r="N34" s="208"/>
      <c r="O34" s="108">
        <f t="shared" si="2"/>
        <v>17.641666666666666</v>
      </c>
      <c r="P34" s="78">
        <f t="shared" si="3"/>
        <v>17.891666666666666</v>
      </c>
    </row>
    <row r="35" spans="1:16" ht="15.75" customHeight="1">
      <c r="A35" s="186">
        <v>2015</v>
      </c>
      <c r="B35" s="186">
        <v>17.2</v>
      </c>
      <c r="C35" s="186">
        <v>17.399999999999999</v>
      </c>
      <c r="D35" s="186">
        <v>17.5</v>
      </c>
      <c r="E35" s="287" t="s">
        <v>50</v>
      </c>
      <c r="F35" s="186"/>
      <c r="G35" s="186"/>
      <c r="H35" s="186"/>
      <c r="I35" s="80"/>
      <c r="J35" s="80"/>
      <c r="K35" s="81"/>
      <c r="L35" s="81"/>
      <c r="M35" s="80"/>
      <c r="N35" s="208"/>
      <c r="O35" s="108"/>
      <c r="P35" s="78"/>
    </row>
    <row r="36" spans="1:16" ht="15.75" customHeight="1">
      <c r="A36" s="186"/>
      <c r="B36" s="186"/>
      <c r="C36" s="253"/>
      <c r="D36" s="62"/>
      <c r="E36" s="62"/>
      <c r="F36" s="62"/>
      <c r="G36" s="62"/>
      <c r="H36" s="62"/>
      <c r="I36" s="2"/>
      <c r="J36" s="2"/>
      <c r="K36" s="2"/>
      <c r="L36" s="2"/>
      <c r="M36" s="2"/>
      <c r="N36" s="2"/>
      <c r="O36" s="2"/>
      <c r="P36" s="78"/>
    </row>
    <row r="37" spans="1:16" s="228" customFormat="1" ht="15.75" customHeight="1">
      <c r="A37" s="63" t="s">
        <v>11</v>
      </c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 s="2"/>
    </row>
    <row r="38" spans="1:16" s="51" customFormat="1" ht="15.75" customHeight="1">
      <c r="A38" s="68"/>
      <c r="B38" s="228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31"/>
    </row>
    <row r="39" spans="1:16" ht="12.75" customHeight="1">
      <c r="A39" s="229"/>
      <c r="B39" s="229"/>
      <c r="C39" s="229"/>
      <c r="D39" s="229"/>
      <c r="E39" s="229"/>
      <c r="F39" s="228"/>
      <c r="P39" s="68"/>
    </row>
    <row r="40" spans="1:16" ht="12.75" customHeight="1">
      <c r="A40" s="229"/>
      <c r="B40" s="229"/>
      <c r="C40" s="229"/>
      <c r="D40" s="229"/>
      <c r="E40" s="229"/>
      <c r="F40" s="228"/>
      <c r="I40" s="2" t="s">
        <v>52</v>
      </c>
      <c r="J40" s="2"/>
      <c r="K40" s="2"/>
      <c r="L40" s="2"/>
      <c r="M40" s="2"/>
      <c r="N40" s="2"/>
    </row>
    <row r="41" spans="1:16" ht="15.75">
      <c r="A41" s="229"/>
      <c r="B41" s="229"/>
      <c r="C41" s="229"/>
      <c r="D41" s="229"/>
      <c r="E41" s="229"/>
      <c r="F41" s="228"/>
      <c r="I41" s="2"/>
      <c r="J41" s="2" t="s">
        <v>53</v>
      </c>
      <c r="K41" s="68"/>
      <c r="L41" s="68"/>
      <c r="M41" s="68"/>
      <c r="N41" s="68"/>
    </row>
    <row r="42" spans="1:16" ht="15.75">
      <c r="A42" s="230"/>
      <c r="B42" s="230"/>
      <c r="C42" s="230"/>
      <c r="D42" s="230"/>
      <c r="E42" s="230"/>
      <c r="I42" s="68"/>
      <c r="J42" s="69" t="s">
        <v>54</v>
      </c>
      <c r="K42" s="69"/>
      <c r="L42" s="69"/>
      <c r="M42" s="68"/>
      <c r="N42" s="68"/>
    </row>
    <row r="43" spans="1:16" ht="15.75">
      <c r="J43" s="226"/>
      <c r="K43" s="226"/>
      <c r="L43" s="226"/>
      <c r="M43" s="226"/>
      <c r="N43" s="69"/>
    </row>
    <row r="44" spans="1:16" ht="15">
      <c r="J44" s="6"/>
      <c r="K44" s="227"/>
      <c r="L44" s="227"/>
      <c r="M44" s="227"/>
    </row>
    <row r="45" spans="1:16">
      <c r="H45" s="244"/>
      <c r="I45" s="247"/>
    </row>
    <row r="50" spans="10:10" ht="15.75">
      <c r="J50" s="2"/>
    </row>
    <row r="51" spans="10:10">
      <c r="J51" s="68"/>
    </row>
    <row r="52" spans="10:10">
      <c r="J52" s="68"/>
    </row>
  </sheetData>
  <mergeCells count="5">
    <mergeCell ref="A4:P4"/>
    <mergeCell ref="A6:P6"/>
    <mergeCell ref="A3:P3"/>
    <mergeCell ref="A1:P1"/>
    <mergeCell ref="A5:P5"/>
  </mergeCells>
  <phoneticPr fontId="0" type="noConversion"/>
  <pageMargins left="0.17" right="0.25" top="0.92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topLeftCell="A4" zoomScaleNormal="100" workbookViewId="0">
      <pane xSplit="1" ySplit="7" topLeftCell="B23" activePane="bottomRight" state="frozen"/>
      <selection activeCell="D38" sqref="D38"/>
      <selection pane="topRight" activeCell="D38" sqref="D38"/>
      <selection pane="bottomLeft" activeCell="D38" sqref="D38"/>
      <selection pane="bottomRight" activeCell="E36" sqref="E36"/>
    </sheetView>
  </sheetViews>
  <sheetFormatPr defaultRowHeight="12.75"/>
  <cols>
    <col min="1" max="13" width="9.28515625" customWidth="1"/>
    <col min="14" max="14" width="2" customWidth="1"/>
    <col min="15" max="15" width="12.140625" customWidth="1"/>
    <col min="16" max="16" width="11.140625" customWidth="1"/>
  </cols>
  <sheetData>
    <row r="1" spans="1:16" ht="15.75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5.75">
      <c r="A2" s="325" t="s">
        <v>35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</row>
    <row r="3" spans="1:16" ht="15.75">
      <c r="A3" s="326"/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</row>
    <row r="4" spans="1:16" ht="15.75">
      <c r="A4" s="325" t="s">
        <v>60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</row>
    <row r="5" spans="1:16" ht="15.75">
      <c r="A5" s="325" t="s">
        <v>10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</row>
    <row r="6" spans="1:16" s="232" customFormat="1" ht="15.75">
      <c r="A6" s="296" t="s">
        <v>58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</row>
    <row r="7" spans="1:16" ht="15.75">
      <c r="A7" s="325" t="s">
        <v>24</v>
      </c>
      <c r="B7" s="325"/>
      <c r="C7" s="325"/>
      <c r="D7" s="325"/>
      <c r="E7" s="325"/>
      <c r="F7" s="325"/>
      <c r="G7" s="325"/>
      <c r="H7" s="325"/>
      <c r="I7" s="325"/>
      <c r="J7" s="325"/>
      <c r="K7" s="325"/>
      <c r="L7" s="325"/>
      <c r="M7" s="325"/>
      <c r="N7" s="325"/>
      <c r="O7" s="325"/>
      <c r="P7" s="325"/>
    </row>
    <row r="8" spans="1:16" s="75" customFormat="1" ht="16.5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6" s="75" customFormat="1" ht="16.5">
      <c r="A9" s="190" t="s">
        <v>0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2" t="s">
        <v>9</v>
      </c>
      <c r="P9" s="192" t="s">
        <v>9</v>
      </c>
    </row>
    <row r="10" spans="1:16" s="75" customFormat="1" ht="16.5">
      <c r="A10" s="190" t="s">
        <v>1</v>
      </c>
      <c r="B10" s="190" t="s">
        <v>12</v>
      </c>
      <c r="C10" s="190" t="s">
        <v>2</v>
      </c>
      <c r="D10" s="190" t="s">
        <v>13</v>
      </c>
      <c r="E10" s="190" t="s">
        <v>14</v>
      </c>
      <c r="F10" s="190" t="s">
        <v>19</v>
      </c>
      <c r="G10" s="190" t="s">
        <v>15</v>
      </c>
      <c r="H10" s="190" t="s">
        <v>16</v>
      </c>
      <c r="I10" s="190" t="s">
        <v>17</v>
      </c>
      <c r="J10" s="190" t="s">
        <v>18</v>
      </c>
      <c r="K10" s="190" t="s">
        <v>3</v>
      </c>
      <c r="L10" s="190" t="s">
        <v>4</v>
      </c>
      <c r="M10" s="190" t="s">
        <v>5</v>
      </c>
      <c r="N10" s="190"/>
      <c r="O10" s="192" t="s">
        <v>7</v>
      </c>
      <c r="P10" s="192" t="s">
        <v>6</v>
      </c>
    </row>
    <row r="11" spans="1:16" s="75" customFormat="1" ht="16.5">
      <c r="A11" s="193">
        <v>1990</v>
      </c>
      <c r="B11" s="193">
        <v>291.5</v>
      </c>
      <c r="C11" s="193">
        <v>290.5</v>
      </c>
      <c r="D11" s="193">
        <v>291.10000000000002</v>
      </c>
      <c r="E11" s="195">
        <v>290</v>
      </c>
      <c r="F11" s="193">
        <v>290.39999999999998</v>
      </c>
      <c r="G11" s="193">
        <v>324.60000000000002</v>
      </c>
      <c r="H11" s="193">
        <v>323.89999999999998</v>
      </c>
      <c r="I11" s="193">
        <v>289.39999999999998</v>
      </c>
      <c r="J11" s="193">
        <v>286.10000000000002</v>
      </c>
      <c r="K11" s="193">
        <v>285.2</v>
      </c>
      <c r="L11" s="195">
        <v>286</v>
      </c>
      <c r="M11" s="193">
        <v>286.7</v>
      </c>
      <c r="N11" s="193"/>
      <c r="O11" s="108">
        <f>SUM(B11:M11)/12</f>
        <v>294.61666666666662</v>
      </c>
      <c r="P11" s="194" t="s">
        <v>26</v>
      </c>
    </row>
    <row r="12" spans="1:16" s="75" customFormat="1" ht="16.5">
      <c r="A12" s="193">
        <v>1991</v>
      </c>
      <c r="B12" s="195">
        <v>284.5</v>
      </c>
      <c r="C12" s="193">
        <v>285.5</v>
      </c>
      <c r="D12" s="193">
        <v>284.60000000000002</v>
      </c>
      <c r="E12" s="195">
        <v>284.89999999999998</v>
      </c>
      <c r="F12" s="193">
        <v>286.2</v>
      </c>
      <c r="G12" s="193">
        <v>315.2</v>
      </c>
      <c r="H12" s="193">
        <v>308.60000000000002</v>
      </c>
      <c r="I12" s="193">
        <v>283.39999999999998</v>
      </c>
      <c r="J12" s="193">
        <v>285.8</v>
      </c>
      <c r="K12" s="193">
        <v>288.8</v>
      </c>
      <c r="L12" s="193">
        <v>289.3</v>
      </c>
      <c r="M12" s="193">
        <v>290.5</v>
      </c>
      <c r="N12" s="193"/>
      <c r="O12" s="108">
        <f t="shared" ref="O12:O31" si="0">SUM(B12:M12)/12</f>
        <v>290.60833333333341</v>
      </c>
      <c r="P12" s="78">
        <f>(SUM(H11:M11)+SUM(B12:G12))/12</f>
        <v>291.51666666666665</v>
      </c>
    </row>
    <row r="13" spans="1:16" s="75" customFormat="1" ht="16.5">
      <c r="A13" s="193">
        <v>1992</v>
      </c>
      <c r="B13" s="195">
        <v>290.8</v>
      </c>
      <c r="C13" s="193">
        <v>291.89999999999998</v>
      </c>
      <c r="D13" s="193">
        <v>292.7</v>
      </c>
      <c r="E13" s="193">
        <v>292.10000000000002</v>
      </c>
      <c r="F13" s="193">
        <v>293.3</v>
      </c>
      <c r="G13" s="195">
        <v>312</v>
      </c>
      <c r="H13" s="195">
        <v>311.60000000000002</v>
      </c>
      <c r="I13" s="193">
        <v>287.89999999999998</v>
      </c>
      <c r="J13" s="193">
        <v>293.2</v>
      </c>
      <c r="K13" s="193">
        <v>295.5</v>
      </c>
      <c r="L13" s="193">
        <v>294.60000000000002</v>
      </c>
      <c r="M13" s="193">
        <v>293.39999999999998</v>
      </c>
      <c r="N13" s="193"/>
      <c r="O13" s="108">
        <f t="shared" si="0"/>
        <v>295.75</v>
      </c>
      <c r="P13" s="78">
        <f t="shared" ref="P13:P35" si="1">(SUM(H12:M12)+SUM(B13:G13))/12</f>
        <v>293.26666666666665</v>
      </c>
    </row>
    <row r="14" spans="1:16" s="75" customFormat="1" ht="16.5">
      <c r="A14" s="193">
        <v>1993</v>
      </c>
      <c r="B14" s="195">
        <v>290.10000000000002</v>
      </c>
      <c r="C14" s="193">
        <v>288.89999999999998</v>
      </c>
      <c r="D14" s="193">
        <v>288.8</v>
      </c>
      <c r="E14" s="193">
        <v>288.2</v>
      </c>
      <c r="F14" s="193">
        <v>288.89999999999998</v>
      </c>
      <c r="G14" s="193">
        <v>288.60000000000002</v>
      </c>
      <c r="H14" s="193">
        <v>294.89999999999998</v>
      </c>
      <c r="I14" s="193">
        <v>296.5</v>
      </c>
      <c r="J14" s="193">
        <v>283.10000000000002</v>
      </c>
      <c r="K14" s="193">
        <v>287.7</v>
      </c>
      <c r="L14" s="193">
        <v>291.2</v>
      </c>
      <c r="M14" s="193">
        <v>292.5</v>
      </c>
      <c r="N14" s="193"/>
      <c r="O14" s="108">
        <f t="shared" si="0"/>
        <v>289.95</v>
      </c>
      <c r="P14" s="78">
        <f t="shared" si="1"/>
        <v>292.47500000000002</v>
      </c>
    </row>
    <row r="15" spans="1:16" s="75" customFormat="1" ht="16.5">
      <c r="A15" s="193">
        <v>1994</v>
      </c>
      <c r="B15" s="195">
        <v>291.3</v>
      </c>
      <c r="C15" s="193">
        <v>291.7</v>
      </c>
      <c r="D15" s="193">
        <v>293.2</v>
      </c>
      <c r="E15" s="193">
        <v>294.5</v>
      </c>
      <c r="F15" s="193">
        <v>295.5</v>
      </c>
      <c r="G15" s="193">
        <v>295.60000000000002</v>
      </c>
      <c r="H15" s="193">
        <v>322.60000000000002</v>
      </c>
      <c r="I15" s="193">
        <v>320.89999999999998</v>
      </c>
      <c r="J15" s="195">
        <v>298</v>
      </c>
      <c r="K15" s="193">
        <v>298.89999999999998</v>
      </c>
      <c r="L15" s="193">
        <v>298.60000000000002</v>
      </c>
      <c r="M15" s="193">
        <v>300.7</v>
      </c>
      <c r="N15" s="193"/>
      <c r="O15" s="108">
        <f t="shared" si="0"/>
        <v>300.125</v>
      </c>
      <c r="P15" s="78">
        <f t="shared" si="1"/>
        <v>292.30833333333334</v>
      </c>
    </row>
    <row r="16" spans="1:16" s="75" customFormat="1" ht="16.5">
      <c r="A16" s="193">
        <v>1995</v>
      </c>
      <c r="B16" s="195">
        <v>297.8</v>
      </c>
      <c r="C16" s="193">
        <v>299.39999999999998</v>
      </c>
      <c r="D16" s="195">
        <v>301</v>
      </c>
      <c r="E16" s="193">
        <v>300.7</v>
      </c>
      <c r="F16" s="195">
        <v>302</v>
      </c>
      <c r="G16" s="193">
        <v>302.10000000000002</v>
      </c>
      <c r="H16" s="193">
        <v>330.3</v>
      </c>
      <c r="I16" s="193">
        <v>323.89999999999998</v>
      </c>
      <c r="J16" s="195">
        <v>295</v>
      </c>
      <c r="K16" s="193">
        <v>298.60000000000002</v>
      </c>
      <c r="L16" s="193">
        <v>301.3</v>
      </c>
      <c r="M16" s="195">
        <v>303</v>
      </c>
      <c r="N16" s="195"/>
      <c r="O16" s="108">
        <f t="shared" si="0"/>
        <v>304.5916666666667</v>
      </c>
      <c r="P16" s="78">
        <f t="shared" si="1"/>
        <v>303.55833333333334</v>
      </c>
    </row>
    <row r="17" spans="1:16" s="75" customFormat="1" ht="16.5">
      <c r="A17" s="193">
        <v>1996</v>
      </c>
      <c r="B17" s="195">
        <v>301.60000000000002</v>
      </c>
      <c r="C17" s="195">
        <v>303</v>
      </c>
      <c r="D17" s="193">
        <v>303.8</v>
      </c>
      <c r="E17" s="193">
        <v>304.60000000000002</v>
      </c>
      <c r="F17" s="193">
        <v>305.89999999999998</v>
      </c>
      <c r="G17" s="193">
        <v>319.39999999999998</v>
      </c>
      <c r="H17" s="193">
        <v>401.9</v>
      </c>
      <c r="I17" s="193">
        <v>309.3</v>
      </c>
      <c r="J17" s="193">
        <v>309.3</v>
      </c>
      <c r="K17" s="193">
        <v>312.8</v>
      </c>
      <c r="L17" s="193">
        <v>313.10000000000002</v>
      </c>
      <c r="M17" s="193">
        <v>312.7</v>
      </c>
      <c r="N17" s="193"/>
      <c r="O17" s="108">
        <f t="shared" si="0"/>
        <v>316.45000000000005</v>
      </c>
      <c r="P17" s="78">
        <f t="shared" si="1"/>
        <v>307.53333333333336</v>
      </c>
    </row>
    <row r="18" spans="1:16" s="75" customFormat="1" ht="16.5">
      <c r="A18" s="193">
        <v>1997</v>
      </c>
      <c r="B18" s="195">
        <v>307.10000000000002</v>
      </c>
      <c r="C18" s="193">
        <v>306.8</v>
      </c>
      <c r="D18" s="193">
        <v>306.5</v>
      </c>
      <c r="E18" s="193">
        <v>304.8</v>
      </c>
      <c r="F18" s="193">
        <v>310.39999999999998</v>
      </c>
      <c r="G18" s="195">
        <v>332</v>
      </c>
      <c r="H18" s="193">
        <v>330.4</v>
      </c>
      <c r="I18" s="193">
        <v>302.10000000000002</v>
      </c>
      <c r="J18" s="193">
        <v>302.89999999999998</v>
      </c>
      <c r="K18" s="193">
        <v>304.39999999999998</v>
      </c>
      <c r="L18" s="193">
        <v>305.8</v>
      </c>
      <c r="M18" s="193">
        <v>307.89999999999998</v>
      </c>
      <c r="N18" s="193"/>
      <c r="O18" s="108">
        <f t="shared" si="0"/>
        <v>310.0916666666667</v>
      </c>
      <c r="P18" s="78">
        <f t="shared" si="1"/>
        <v>318.89166666666665</v>
      </c>
    </row>
    <row r="19" spans="1:16" s="75" customFormat="1" ht="16.5">
      <c r="A19" s="193">
        <v>1998</v>
      </c>
      <c r="B19" s="195">
        <v>303.8</v>
      </c>
      <c r="C19" s="193">
        <v>304.39999999999998</v>
      </c>
      <c r="D19" s="193">
        <v>306.2</v>
      </c>
      <c r="E19" s="193">
        <v>304.7</v>
      </c>
      <c r="F19" s="193">
        <v>308.89999999999998</v>
      </c>
      <c r="G19" s="193">
        <v>332.2</v>
      </c>
      <c r="H19" s="193">
        <v>329.3</v>
      </c>
      <c r="I19" s="193">
        <v>298.8</v>
      </c>
      <c r="J19" s="193">
        <v>297.89999999999998</v>
      </c>
      <c r="K19" s="193">
        <v>299.5</v>
      </c>
      <c r="L19" s="193">
        <v>300.39999999999998</v>
      </c>
      <c r="M19" s="193">
        <v>303.60000000000002</v>
      </c>
      <c r="N19" s="193"/>
      <c r="O19" s="108">
        <f t="shared" si="0"/>
        <v>307.47500000000002</v>
      </c>
      <c r="P19" s="78">
        <f t="shared" si="1"/>
        <v>309.47499999999997</v>
      </c>
    </row>
    <row r="20" spans="1:16" s="75" customFormat="1" ht="16.5">
      <c r="A20" s="193">
        <v>1999</v>
      </c>
      <c r="B20" s="195">
        <v>295.7</v>
      </c>
      <c r="C20" s="193">
        <v>294.8</v>
      </c>
      <c r="D20" s="193">
        <v>299.3</v>
      </c>
      <c r="E20" s="193">
        <v>289.89999999999998</v>
      </c>
      <c r="F20" s="193">
        <v>293.8</v>
      </c>
      <c r="G20" s="193">
        <v>323.2</v>
      </c>
      <c r="H20" s="193">
        <v>314.3</v>
      </c>
      <c r="I20" s="195">
        <v>275</v>
      </c>
      <c r="J20" s="193">
        <v>277.7</v>
      </c>
      <c r="K20" s="195">
        <v>274</v>
      </c>
      <c r="L20" s="193">
        <v>276.3</v>
      </c>
      <c r="M20" s="193">
        <v>281.3</v>
      </c>
      <c r="N20" s="193"/>
      <c r="O20" s="108">
        <f t="shared" si="0"/>
        <v>291.27500000000003</v>
      </c>
      <c r="P20" s="78">
        <f t="shared" si="1"/>
        <v>302.18333333333334</v>
      </c>
    </row>
    <row r="21" spans="1:16" s="75" customFormat="1" ht="16.5">
      <c r="A21" s="193">
        <v>2000</v>
      </c>
      <c r="B21" s="195">
        <v>275.10000000000002</v>
      </c>
      <c r="C21" s="193">
        <v>280.89999999999998</v>
      </c>
      <c r="D21" s="193">
        <v>281.8</v>
      </c>
      <c r="E21" s="193">
        <v>284.7</v>
      </c>
      <c r="F21" s="193">
        <v>287.2</v>
      </c>
      <c r="G21" s="193">
        <v>325.3</v>
      </c>
      <c r="H21" s="193">
        <v>315.2</v>
      </c>
      <c r="I21" s="193">
        <v>276.60000000000002</v>
      </c>
      <c r="J21" s="193">
        <v>275.60000000000002</v>
      </c>
      <c r="K21" s="193">
        <v>277.39999999999998</v>
      </c>
      <c r="L21" s="193">
        <v>277.8</v>
      </c>
      <c r="M21" s="195">
        <v>277</v>
      </c>
      <c r="N21" s="195"/>
      <c r="O21" s="108">
        <f t="shared" si="0"/>
        <v>286.21666666666664</v>
      </c>
      <c r="P21" s="78">
        <f t="shared" si="1"/>
        <v>286.13333333333333</v>
      </c>
    </row>
    <row r="22" spans="1:16" s="75" customFormat="1" ht="16.5">
      <c r="A22" s="196">
        <v>2001</v>
      </c>
      <c r="B22" s="195">
        <v>280</v>
      </c>
      <c r="C22" s="195">
        <v>281.8</v>
      </c>
      <c r="D22" s="195">
        <v>283.7</v>
      </c>
      <c r="E22" s="195">
        <v>283</v>
      </c>
      <c r="F22" s="195">
        <v>281.60000000000002</v>
      </c>
      <c r="G22" s="195">
        <v>283</v>
      </c>
      <c r="H22" s="195">
        <v>281.2</v>
      </c>
      <c r="I22" s="195">
        <v>278.60000000000002</v>
      </c>
      <c r="J22" s="195">
        <v>280.39999999999998</v>
      </c>
      <c r="K22" s="195">
        <v>282.2</v>
      </c>
      <c r="L22" s="195">
        <v>283.2</v>
      </c>
      <c r="M22" s="195">
        <v>289.5</v>
      </c>
      <c r="N22" s="195"/>
      <c r="O22" s="108">
        <f t="shared" si="0"/>
        <v>282.34999999999997</v>
      </c>
      <c r="P22" s="78">
        <f t="shared" si="1"/>
        <v>282.72499999999997</v>
      </c>
    </row>
    <row r="23" spans="1:16" s="75" customFormat="1" ht="16.5">
      <c r="A23" s="196">
        <v>2002</v>
      </c>
      <c r="B23" s="195">
        <v>290.8</v>
      </c>
      <c r="C23" s="195">
        <v>293.2</v>
      </c>
      <c r="D23" s="195">
        <v>294.10000000000002</v>
      </c>
      <c r="E23" s="195">
        <v>296.7</v>
      </c>
      <c r="F23" s="195">
        <v>291.8</v>
      </c>
      <c r="G23" s="195">
        <v>302.39999999999998</v>
      </c>
      <c r="H23" s="195">
        <v>302.7</v>
      </c>
      <c r="I23" s="195">
        <v>289</v>
      </c>
      <c r="J23" s="195">
        <v>292.2</v>
      </c>
      <c r="K23" s="195">
        <v>294.7</v>
      </c>
      <c r="L23" s="195">
        <v>295.2</v>
      </c>
      <c r="M23" s="195">
        <v>302.3</v>
      </c>
      <c r="N23" s="195"/>
      <c r="O23" s="108">
        <f t="shared" si="0"/>
        <v>295.42499999999995</v>
      </c>
      <c r="P23" s="78">
        <f t="shared" si="1"/>
        <v>288.67500000000001</v>
      </c>
    </row>
    <row r="24" spans="1:16" s="75" customFormat="1" ht="16.5">
      <c r="A24" s="193">
        <v>2003</v>
      </c>
      <c r="B24" s="195">
        <v>295.7</v>
      </c>
      <c r="C24" s="195">
        <v>299.10000000000002</v>
      </c>
      <c r="D24" s="195">
        <v>298.10000000000002</v>
      </c>
      <c r="E24" s="195">
        <v>300</v>
      </c>
      <c r="F24" s="195">
        <v>300.60000000000002</v>
      </c>
      <c r="G24" s="195">
        <v>303</v>
      </c>
      <c r="H24" s="195">
        <v>308.89999999999998</v>
      </c>
      <c r="I24" s="195">
        <v>296.8</v>
      </c>
      <c r="J24" s="195">
        <v>299.8</v>
      </c>
      <c r="K24" s="195">
        <v>298.89999999999998</v>
      </c>
      <c r="L24" s="197">
        <v>300.60000000000002</v>
      </c>
      <c r="M24" s="195">
        <v>307.60000000000002</v>
      </c>
      <c r="N24" s="198"/>
      <c r="O24" s="108">
        <f t="shared" si="0"/>
        <v>300.75833333333338</v>
      </c>
      <c r="P24" s="78">
        <f t="shared" si="1"/>
        <v>297.7166666666667</v>
      </c>
    </row>
    <row r="25" spans="1:16" s="75" customFormat="1" ht="16.5">
      <c r="A25" s="193">
        <v>2004</v>
      </c>
      <c r="B25" s="195">
        <v>302.5</v>
      </c>
      <c r="C25" s="197">
        <v>299.7</v>
      </c>
      <c r="D25" s="197">
        <v>300.2</v>
      </c>
      <c r="E25" s="197">
        <v>301.60000000000002</v>
      </c>
      <c r="F25" s="195">
        <v>302.89999999999998</v>
      </c>
      <c r="G25" s="197">
        <v>321.39999999999998</v>
      </c>
      <c r="H25" s="199">
        <v>318.10000000000002</v>
      </c>
      <c r="I25" s="195">
        <v>302.60000000000002</v>
      </c>
      <c r="J25" s="197">
        <v>305.89999999999998</v>
      </c>
      <c r="K25" s="197">
        <v>310.2</v>
      </c>
      <c r="L25" s="199">
        <v>310.39999999999998</v>
      </c>
      <c r="M25" s="197">
        <v>313.3</v>
      </c>
      <c r="N25" s="200"/>
      <c r="O25" s="108">
        <f t="shared" si="0"/>
        <v>307.40000000000003</v>
      </c>
      <c r="P25" s="78">
        <f t="shared" si="1"/>
        <v>303.40833333333336</v>
      </c>
    </row>
    <row r="26" spans="1:16" s="75" customFormat="1" ht="16.5">
      <c r="A26" s="193">
        <v>2005</v>
      </c>
      <c r="B26" s="195">
        <v>302.39999999999998</v>
      </c>
      <c r="C26" s="197">
        <v>303.89999999999998</v>
      </c>
      <c r="D26" s="199">
        <v>304.2</v>
      </c>
      <c r="E26" s="197">
        <v>306.89999999999998</v>
      </c>
      <c r="F26" s="195">
        <v>306.8</v>
      </c>
      <c r="G26" s="199">
        <v>309.2</v>
      </c>
      <c r="H26" s="197">
        <v>305.89999999999998</v>
      </c>
      <c r="I26" s="197">
        <v>297.39999999999998</v>
      </c>
      <c r="J26" s="199">
        <v>300.10000000000002</v>
      </c>
      <c r="K26" s="197">
        <v>302.89999999999998</v>
      </c>
      <c r="L26" s="197">
        <v>308.60000000000002</v>
      </c>
      <c r="M26" s="197">
        <v>305.5</v>
      </c>
      <c r="N26" s="200"/>
      <c r="O26" s="108">
        <f t="shared" si="0"/>
        <v>304.48333333333335</v>
      </c>
      <c r="P26" s="78">
        <f t="shared" si="1"/>
        <v>307.82499999999999</v>
      </c>
    </row>
    <row r="27" spans="1:16" s="75" customFormat="1" ht="16.5">
      <c r="A27" s="193">
        <v>2006</v>
      </c>
      <c r="B27" s="195">
        <v>300</v>
      </c>
      <c r="C27" s="195">
        <v>300.60000000000002</v>
      </c>
      <c r="D27" s="199">
        <v>301.5</v>
      </c>
      <c r="E27" s="197">
        <v>301.39999999999998</v>
      </c>
      <c r="F27" s="195">
        <v>300.2</v>
      </c>
      <c r="G27" s="199">
        <v>305.8</v>
      </c>
      <c r="H27" s="199">
        <v>305.60000000000002</v>
      </c>
      <c r="I27" s="197">
        <v>294.2</v>
      </c>
      <c r="J27" s="199">
        <v>296.5</v>
      </c>
      <c r="K27" s="199">
        <v>297</v>
      </c>
      <c r="L27" s="197">
        <v>303.10000000000002</v>
      </c>
      <c r="M27" s="201">
        <v>296.89999999999998</v>
      </c>
      <c r="N27" s="198"/>
      <c r="O27" s="108">
        <f t="shared" si="0"/>
        <v>300.23333333333329</v>
      </c>
      <c r="P27" s="78">
        <f t="shared" si="1"/>
        <v>302.49166666666667</v>
      </c>
    </row>
    <row r="28" spans="1:16" s="75" customFormat="1" ht="16.5">
      <c r="A28" s="193">
        <v>2007</v>
      </c>
      <c r="B28" s="195">
        <v>294.7</v>
      </c>
      <c r="C28" s="195">
        <v>295.2</v>
      </c>
      <c r="D28" s="199">
        <v>296.2</v>
      </c>
      <c r="E28" s="197">
        <v>296.39999999999998</v>
      </c>
      <c r="F28" s="195">
        <v>297</v>
      </c>
      <c r="G28" s="199">
        <v>304.7</v>
      </c>
      <c r="H28" s="199">
        <v>313.10000000000002</v>
      </c>
      <c r="I28" s="197">
        <v>290.10000000000002</v>
      </c>
      <c r="J28" s="199">
        <v>292.60000000000002</v>
      </c>
      <c r="K28" s="197">
        <v>293.60000000000002</v>
      </c>
      <c r="L28" s="197">
        <v>295.2</v>
      </c>
      <c r="M28" s="197">
        <v>299.60000000000002</v>
      </c>
      <c r="N28" s="198"/>
      <c r="O28" s="108">
        <f t="shared" si="0"/>
        <v>297.36666666666662</v>
      </c>
      <c r="P28" s="78">
        <f t="shared" si="1"/>
        <v>298.125</v>
      </c>
    </row>
    <row r="29" spans="1:16" s="75" customFormat="1" ht="16.5">
      <c r="A29" s="202">
        <v>2008</v>
      </c>
      <c r="B29" s="202">
        <v>291.8</v>
      </c>
      <c r="C29" s="202">
        <v>293.3</v>
      </c>
      <c r="D29" s="203">
        <v>294.8</v>
      </c>
      <c r="E29" s="203">
        <v>296</v>
      </c>
      <c r="F29" s="203">
        <v>296.3</v>
      </c>
      <c r="G29" s="203">
        <v>316.5</v>
      </c>
      <c r="H29" s="212">
        <v>299.3</v>
      </c>
      <c r="I29" s="203">
        <v>292.5</v>
      </c>
      <c r="J29" s="203">
        <v>299.39999999999998</v>
      </c>
      <c r="K29" s="203">
        <v>301.2</v>
      </c>
      <c r="L29" s="203">
        <v>304.10000000000002</v>
      </c>
      <c r="M29" s="203">
        <v>307.8</v>
      </c>
      <c r="N29" s="203"/>
      <c r="O29" s="108">
        <f t="shared" si="0"/>
        <v>299.41666666666669</v>
      </c>
      <c r="P29" s="78">
        <f t="shared" si="1"/>
        <v>297.74166666666673</v>
      </c>
    </row>
    <row r="30" spans="1:16" s="75" customFormat="1" ht="16.5">
      <c r="A30" s="197">
        <v>2009</v>
      </c>
      <c r="B30" s="203">
        <v>296.10000000000002</v>
      </c>
      <c r="C30" s="203">
        <v>295.8</v>
      </c>
      <c r="D30" s="197">
        <v>297.39999999999998</v>
      </c>
      <c r="E30" s="206">
        <v>298.3</v>
      </c>
      <c r="F30" s="199">
        <v>300.60000000000002</v>
      </c>
      <c r="G30" s="199">
        <v>316</v>
      </c>
      <c r="H30" s="199">
        <v>290.8</v>
      </c>
      <c r="I30" s="197">
        <v>273.5</v>
      </c>
      <c r="J30" s="197">
        <v>275.10000000000002</v>
      </c>
      <c r="K30" s="197">
        <v>277.10000000000002</v>
      </c>
      <c r="L30" s="197">
        <v>276.3</v>
      </c>
      <c r="M30" s="197">
        <v>274.5</v>
      </c>
      <c r="N30" s="197"/>
      <c r="O30" s="108">
        <f t="shared" si="0"/>
        <v>289.29166666666669</v>
      </c>
      <c r="P30" s="78">
        <f t="shared" si="1"/>
        <v>300.70833333333331</v>
      </c>
    </row>
    <row r="31" spans="1:16" s="75" customFormat="1" ht="16.5">
      <c r="A31" s="197">
        <v>2010</v>
      </c>
      <c r="B31" s="203">
        <v>273</v>
      </c>
      <c r="C31" s="203">
        <v>272.60000000000002</v>
      </c>
      <c r="D31" s="199">
        <v>281.89999999999998</v>
      </c>
      <c r="E31" s="207">
        <v>271.5</v>
      </c>
      <c r="F31" s="199">
        <v>275.2</v>
      </c>
      <c r="G31" s="197">
        <v>276.89999999999998</v>
      </c>
      <c r="H31" s="199">
        <v>266</v>
      </c>
      <c r="I31" s="197">
        <v>258.2</v>
      </c>
      <c r="J31" s="197">
        <v>258.39999999999998</v>
      </c>
      <c r="K31" s="197">
        <v>258.7</v>
      </c>
      <c r="L31" s="197">
        <v>259.2</v>
      </c>
      <c r="M31" s="197">
        <v>259.5</v>
      </c>
      <c r="N31" s="197"/>
      <c r="O31" s="108">
        <f t="shared" si="0"/>
        <v>267.59166666666664</v>
      </c>
      <c r="P31" s="78">
        <f t="shared" si="1"/>
        <v>276.5333333333333</v>
      </c>
    </row>
    <row r="32" spans="1:16" ht="16.5">
      <c r="A32" s="197">
        <v>2011</v>
      </c>
      <c r="B32" s="203">
        <v>256.39999999999998</v>
      </c>
      <c r="C32" s="203">
        <v>258</v>
      </c>
      <c r="D32" s="197">
        <v>258.5</v>
      </c>
      <c r="E32" s="207">
        <v>260</v>
      </c>
      <c r="F32" s="199">
        <v>260</v>
      </c>
      <c r="G32" s="199">
        <v>267.5</v>
      </c>
      <c r="H32" s="203">
        <v>261.8</v>
      </c>
      <c r="I32" s="202">
        <v>251.4</v>
      </c>
      <c r="J32" s="199">
        <v>253.7</v>
      </c>
      <c r="K32" s="199">
        <v>256</v>
      </c>
      <c r="L32" s="197">
        <v>263.3</v>
      </c>
      <c r="M32" s="199">
        <v>259</v>
      </c>
      <c r="N32" s="197"/>
      <c r="O32" s="108">
        <f>SUM(B32:M32)/12</f>
        <v>258.8</v>
      </c>
      <c r="P32" s="78">
        <f t="shared" si="1"/>
        <v>260.03333333333336</v>
      </c>
    </row>
    <row r="33" spans="1:16" ht="16.5">
      <c r="A33" s="197">
        <v>2012</v>
      </c>
      <c r="B33" s="202">
        <v>256.7</v>
      </c>
      <c r="C33" s="202">
        <v>256.60000000000002</v>
      </c>
      <c r="D33" s="203">
        <v>258</v>
      </c>
      <c r="E33" s="202">
        <v>261.3</v>
      </c>
      <c r="F33" s="203">
        <v>258</v>
      </c>
      <c r="G33" s="202">
        <v>265.3</v>
      </c>
      <c r="H33" s="202">
        <v>258.60000000000002</v>
      </c>
      <c r="I33" s="80">
        <v>252.5</v>
      </c>
      <c r="J33" s="81">
        <v>260.5</v>
      </c>
      <c r="K33" s="81">
        <v>260.2</v>
      </c>
      <c r="L33" s="80">
        <v>261.10000000000002</v>
      </c>
      <c r="M33" s="80">
        <v>261.3</v>
      </c>
      <c r="N33" s="208"/>
      <c r="O33" s="108">
        <f>SUM(B33:M33)/12</f>
        <v>259.17500000000001</v>
      </c>
      <c r="P33" s="78">
        <f t="shared" si="1"/>
        <v>258.42500000000001</v>
      </c>
    </row>
    <row r="34" spans="1:16" ht="16.5">
      <c r="A34" s="197">
        <v>2013</v>
      </c>
      <c r="B34" s="202">
        <v>250.1</v>
      </c>
      <c r="C34" s="202">
        <v>251.2</v>
      </c>
      <c r="D34" s="203">
        <v>251.2</v>
      </c>
      <c r="E34" s="203">
        <v>249.9</v>
      </c>
      <c r="F34" s="203">
        <v>249.5</v>
      </c>
      <c r="G34" s="202">
        <v>248.8</v>
      </c>
      <c r="H34" s="202">
        <v>239.8</v>
      </c>
      <c r="I34" s="80">
        <v>239.5</v>
      </c>
      <c r="J34" s="81">
        <v>238.9</v>
      </c>
      <c r="K34" s="81">
        <v>238.5</v>
      </c>
      <c r="L34" s="81">
        <v>238.2</v>
      </c>
      <c r="M34" s="81">
        <v>240.8</v>
      </c>
      <c r="N34" s="208"/>
      <c r="O34" s="108">
        <f>SUM(B34:M34)/12</f>
        <v>244.70000000000002</v>
      </c>
      <c r="P34" s="78">
        <f t="shared" si="1"/>
        <v>254.57500000000002</v>
      </c>
    </row>
    <row r="35" spans="1:16" ht="15.75" customHeight="1">
      <c r="A35" s="197">
        <v>2014</v>
      </c>
      <c r="B35" s="202">
        <v>235.1</v>
      </c>
      <c r="C35" s="202">
        <v>238.3</v>
      </c>
      <c r="D35" s="202">
        <v>237.9</v>
      </c>
      <c r="E35" s="203">
        <v>238.4</v>
      </c>
      <c r="F35" s="202">
        <v>237.8</v>
      </c>
      <c r="G35" s="203">
        <v>233</v>
      </c>
      <c r="H35" s="202">
        <v>230.3</v>
      </c>
      <c r="I35" s="80">
        <v>231.2</v>
      </c>
      <c r="J35" s="80">
        <v>231.5</v>
      </c>
      <c r="K35" s="80">
        <v>231.9</v>
      </c>
      <c r="L35" s="80">
        <v>233.7</v>
      </c>
      <c r="M35" s="81">
        <v>233.2</v>
      </c>
      <c r="N35" s="208"/>
      <c r="O35" s="108">
        <f>SUM(B35:M35)/12</f>
        <v>234.35833333333332</v>
      </c>
      <c r="P35" s="78">
        <f t="shared" si="1"/>
        <v>238.01666666666665</v>
      </c>
    </row>
    <row r="36" spans="1:16" ht="15.75" customHeight="1">
      <c r="A36" s="197">
        <v>2015</v>
      </c>
      <c r="B36" s="202">
        <v>229.2</v>
      </c>
      <c r="C36" s="202">
        <v>231.1</v>
      </c>
      <c r="D36" s="203">
        <v>232</v>
      </c>
      <c r="E36" s="330" t="s">
        <v>50</v>
      </c>
      <c r="F36" s="202"/>
      <c r="G36" s="202"/>
      <c r="H36" s="202"/>
      <c r="I36" s="80"/>
      <c r="J36" s="80"/>
      <c r="K36" s="80"/>
      <c r="L36" s="80"/>
      <c r="M36" s="81"/>
      <c r="N36" s="208"/>
      <c r="O36" s="108"/>
      <c r="P36" s="78"/>
    </row>
    <row r="37" spans="1:16" ht="15.75" customHeight="1">
      <c r="A37" s="197"/>
      <c r="B37" s="202"/>
      <c r="C37" s="65"/>
      <c r="D37" s="65"/>
      <c r="E37" s="65"/>
      <c r="F37" s="65"/>
      <c r="G37" s="65"/>
      <c r="H37" s="65"/>
      <c r="I37" s="2"/>
      <c r="J37" s="2"/>
      <c r="K37" s="2"/>
      <c r="L37" s="2"/>
      <c r="M37" s="2"/>
      <c r="N37" s="2"/>
      <c r="O37" s="2"/>
      <c r="P37" s="2"/>
    </row>
    <row r="38" spans="1:16" ht="15.75" customHeight="1">
      <c r="A38" s="67" t="s">
        <v>11</v>
      </c>
      <c r="B38" s="65"/>
      <c r="C38" s="65"/>
      <c r="D38" s="65"/>
      <c r="E38" s="65"/>
      <c r="F38" s="65"/>
      <c r="G38" s="65"/>
      <c r="H38" s="65"/>
      <c r="I38" s="2" t="s">
        <v>52</v>
      </c>
      <c r="J38" s="2"/>
      <c r="K38" s="2"/>
      <c r="L38" s="2"/>
      <c r="M38" s="2"/>
      <c r="N38" s="2"/>
      <c r="O38" s="2"/>
      <c r="P38" s="2"/>
    </row>
    <row r="39" spans="1:16" ht="15.75" customHeight="1">
      <c r="A39" s="67"/>
      <c r="B39" s="64"/>
      <c r="C39" s="64"/>
      <c r="D39" s="64"/>
      <c r="E39" s="64"/>
      <c r="F39" s="64"/>
      <c r="G39" s="64"/>
      <c r="H39" s="64"/>
      <c r="J39" s="2" t="s">
        <v>53</v>
      </c>
      <c r="K39" s="68"/>
      <c r="L39" s="68"/>
      <c r="M39" s="68"/>
      <c r="O39" s="2"/>
      <c r="P39" s="2"/>
    </row>
    <row r="40" spans="1:16" ht="15.75" customHeight="1">
      <c r="A40" s="67"/>
      <c r="B40" s="64"/>
      <c r="C40" s="64"/>
      <c r="D40" s="64"/>
      <c r="E40" s="64"/>
      <c r="F40" s="64"/>
      <c r="G40" s="64"/>
      <c r="H40" s="64"/>
      <c r="I40" s="2"/>
      <c r="J40" s="69" t="s">
        <v>54</v>
      </c>
      <c r="K40" s="6"/>
      <c r="L40" s="6"/>
      <c r="M40" s="6"/>
      <c r="N40" s="68"/>
      <c r="O40" s="68"/>
      <c r="P40" s="68"/>
    </row>
    <row r="41" spans="1:16" ht="12.75" customHeight="1">
      <c r="A41" s="64"/>
      <c r="I41" s="68"/>
      <c r="J41" s="226"/>
      <c r="K41" s="226"/>
      <c r="L41" s="226"/>
      <c r="M41" s="226"/>
    </row>
    <row r="42" spans="1:16" ht="12.75" customHeight="1">
      <c r="A42" s="64"/>
      <c r="K42" s="227"/>
      <c r="L42" s="227"/>
      <c r="N42" s="69"/>
    </row>
    <row r="43" spans="1:16" ht="15">
      <c r="J43" s="6"/>
      <c r="M43" s="227"/>
    </row>
  </sheetData>
  <mergeCells count="6">
    <mergeCell ref="A2:P2"/>
    <mergeCell ref="A7:P7"/>
    <mergeCell ref="A5:P5"/>
    <mergeCell ref="A3:P3"/>
    <mergeCell ref="A4:P4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Total Nonfam</vt:lpstr>
      <vt:lpstr>Manufacturing</vt:lpstr>
      <vt:lpstr>Production Wor</vt:lpstr>
      <vt:lpstr>Mining, Logging and Const.</vt:lpstr>
      <vt:lpstr>Trade, Transp. and Utilities</vt:lpstr>
      <vt:lpstr>Information</vt:lpstr>
      <vt:lpstr>Financial Activities</vt:lpstr>
      <vt:lpstr>Professional and Business Serv.</vt:lpstr>
      <vt:lpstr>Educ. and Health Services</vt:lpstr>
      <vt:lpstr>Leisure and Hosp.</vt:lpstr>
      <vt:lpstr>Other Services</vt:lpstr>
      <vt:lpstr>Government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admin</cp:lastModifiedBy>
  <cp:lastPrinted>2015-03-11T17:32:00Z</cp:lastPrinted>
  <dcterms:created xsi:type="dcterms:W3CDTF">2009-02-24T13:46:10Z</dcterms:created>
  <dcterms:modified xsi:type="dcterms:W3CDTF">2015-04-08T13:35:56Z</dcterms:modified>
</cp:coreProperties>
</file>