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60" windowWidth="18735" windowHeight="11190"/>
  </bookViews>
  <sheets>
    <sheet name="MARCH-10" sheetId="1" r:id="rId1"/>
    <sheet name="MARCH-10 Summary" sheetId="2" r:id="rId2"/>
    <sheet name="Top 20 US MARCH-10" sheetId="3" r:id="rId3"/>
  </sheets>
  <externalReferences>
    <externalReference r:id="rId4"/>
    <externalReference r:id="rId5"/>
    <externalReference r:id="rId6"/>
  </externalReferences>
  <definedNames>
    <definedName name="_xlnm.Print_Area" localSheetId="0">'MARCH-10'!$A$1:$S$229</definedName>
    <definedName name="_xlnm.Print_Area" localSheetId="2">'Top 20 US MARCH-10'!$A$1:$U$30</definedName>
    <definedName name="_xlnm.Print_Titles" localSheetId="0">'MARCH-10'!$1:$3</definedName>
  </definedNames>
  <calcPr calcId="125725"/>
</workbook>
</file>

<file path=xl/calcChain.xml><?xml version="1.0" encoding="utf-8"?>
<calcChain xmlns="http://schemas.openxmlformats.org/spreadsheetml/2006/main">
  <c r="A11" i="3"/>
  <c r="A12" s="1"/>
  <c r="A13" s="1"/>
  <c r="A14" s="1"/>
  <c r="A15" s="1"/>
  <c r="A16" s="1"/>
  <c r="A17" s="1"/>
  <c r="A18" s="1"/>
  <c r="A19" s="1"/>
  <c r="A20" s="1"/>
  <c r="A21" s="1"/>
  <c r="A22" s="1"/>
  <c r="A23" s="1"/>
  <c r="A24" s="1"/>
  <c r="A25" s="1"/>
  <c r="A26" s="1"/>
  <c r="A27" s="1"/>
  <c r="A28" s="1"/>
  <c r="A29" s="1"/>
  <c r="T8"/>
  <c r="U28" s="1"/>
  <c r="Q8"/>
  <c r="R29" s="1"/>
  <c r="M8"/>
  <c r="N28" s="1"/>
  <c r="J8"/>
  <c r="K29" s="1"/>
  <c r="F8"/>
  <c r="G28" s="1"/>
  <c r="C8"/>
  <c r="D29" s="1"/>
  <c r="C223" i="1"/>
  <c r="D55" i="2" s="1"/>
  <c r="B223" i="1"/>
  <c r="C55" i="2" s="1"/>
  <c r="C221" i="1"/>
  <c r="D53" i="2" s="1"/>
  <c r="F53" s="1"/>
  <c r="B221" i="1"/>
  <c r="C53" i="2" s="1"/>
  <c r="C219" i="1"/>
  <c r="D51" i="2" s="1"/>
  <c r="F51" s="1"/>
  <c r="B219" i="1"/>
  <c r="C51" i="2" s="1"/>
  <c r="C217" i="1"/>
  <c r="O217" s="1"/>
  <c r="B217"/>
  <c r="N217" s="1"/>
  <c r="C216"/>
  <c r="O216" s="1"/>
  <c r="B216"/>
  <c r="N216" s="1"/>
  <c r="C215"/>
  <c r="O215" s="1"/>
  <c r="B215"/>
  <c r="N215" s="1"/>
  <c r="C214"/>
  <c r="O214" s="1"/>
  <c r="B214"/>
  <c r="N214" s="1"/>
  <c r="C213"/>
  <c r="O213" s="1"/>
  <c r="B213"/>
  <c r="N213" s="1"/>
  <c r="C212"/>
  <c r="O212" s="1"/>
  <c r="B212"/>
  <c r="N212" s="1"/>
  <c r="C211"/>
  <c r="O211" s="1"/>
  <c r="B211"/>
  <c r="N211" s="1"/>
  <c r="C210"/>
  <c r="O210" s="1"/>
  <c r="B210"/>
  <c r="N210" s="1"/>
  <c r="C209"/>
  <c r="B209"/>
  <c r="C207"/>
  <c r="O207" s="1"/>
  <c r="B207"/>
  <c r="N207" s="1"/>
  <c r="C206"/>
  <c r="O206" s="1"/>
  <c r="B206"/>
  <c r="N206" s="1"/>
  <c r="C205"/>
  <c r="O205" s="1"/>
  <c r="B205"/>
  <c r="N205" s="1"/>
  <c r="C204"/>
  <c r="O204" s="1"/>
  <c r="B204"/>
  <c r="N204" s="1"/>
  <c r="C203"/>
  <c r="O203" s="1"/>
  <c r="B203"/>
  <c r="N203" s="1"/>
  <c r="C202"/>
  <c r="O202" s="1"/>
  <c r="B202"/>
  <c r="N202" s="1"/>
  <c r="C201"/>
  <c r="O201" s="1"/>
  <c r="B201"/>
  <c r="N201" s="1"/>
  <c r="C200"/>
  <c r="O200" s="1"/>
  <c r="B200"/>
  <c r="N200" s="1"/>
  <c r="C199"/>
  <c r="D49" i="2" s="1"/>
  <c r="F49" s="1"/>
  <c r="B199" i="1"/>
  <c r="C49" i="2" s="1"/>
  <c r="C197" i="1"/>
  <c r="B197"/>
  <c r="C196"/>
  <c r="O196" s="1"/>
  <c r="B196"/>
  <c r="N196" s="1"/>
  <c r="C195"/>
  <c r="O195" s="1"/>
  <c r="B195"/>
  <c r="N195" s="1"/>
  <c r="C194"/>
  <c r="O194" s="1"/>
  <c r="B194"/>
  <c r="N194" s="1"/>
  <c r="C193"/>
  <c r="O193" s="1"/>
  <c r="B193"/>
  <c r="N193" s="1"/>
  <c r="C192"/>
  <c r="O192" s="1"/>
  <c r="B192"/>
  <c r="N192" s="1"/>
  <c r="C191"/>
  <c r="O191" s="1"/>
  <c r="B191"/>
  <c r="N191" s="1"/>
  <c r="C190"/>
  <c r="O190" s="1"/>
  <c r="B190"/>
  <c r="N190" s="1"/>
  <c r="C189"/>
  <c r="O189" s="1"/>
  <c r="B189"/>
  <c r="N189" s="1"/>
  <c r="C188"/>
  <c r="O188" s="1"/>
  <c r="B188"/>
  <c r="N188" s="1"/>
  <c r="C187"/>
  <c r="B187"/>
  <c r="C186"/>
  <c r="O186" s="1"/>
  <c r="B186"/>
  <c r="N186" s="1"/>
  <c r="C185"/>
  <c r="O185" s="1"/>
  <c r="B185"/>
  <c r="N185" s="1"/>
  <c r="C184"/>
  <c r="O184" s="1"/>
  <c r="B184"/>
  <c r="N184" s="1"/>
  <c r="C183"/>
  <c r="O183" s="1"/>
  <c r="B183"/>
  <c r="N183" s="1"/>
  <c r="C182"/>
  <c r="B182"/>
  <c r="C181"/>
  <c r="O181" s="1"/>
  <c r="B181"/>
  <c r="N181" s="1"/>
  <c r="C180"/>
  <c r="O180" s="1"/>
  <c r="B180"/>
  <c r="N180" s="1"/>
  <c r="C179"/>
  <c r="O179" s="1"/>
  <c r="B179"/>
  <c r="N179" s="1"/>
  <c r="C178"/>
  <c r="O178" s="1"/>
  <c r="B178"/>
  <c r="N178" s="1"/>
  <c r="C177"/>
  <c r="D44" i="2" s="1"/>
  <c r="B177" i="1"/>
  <c r="C44" i="2" s="1"/>
  <c r="C176" i="1"/>
  <c r="O176" s="1"/>
  <c r="B176"/>
  <c r="N176" s="1"/>
  <c r="C175"/>
  <c r="O175" s="1"/>
  <c r="B175"/>
  <c r="N175" s="1"/>
  <c r="C174"/>
  <c r="O174" s="1"/>
  <c r="B174"/>
  <c r="N174" s="1"/>
  <c r="C173"/>
  <c r="O173" s="1"/>
  <c r="B173"/>
  <c r="N173" s="1"/>
  <c r="C172"/>
  <c r="O172" s="1"/>
  <c r="B172"/>
  <c r="N172" s="1"/>
  <c r="C171"/>
  <c r="D41" i="2" s="1"/>
  <c r="B171" i="1"/>
  <c r="C41" i="2" s="1"/>
  <c r="C170" i="1"/>
  <c r="O170" s="1"/>
  <c r="B170"/>
  <c r="N170" s="1"/>
  <c r="C169"/>
  <c r="D42" i="2" s="1"/>
  <c r="B169" i="1"/>
  <c r="C42" i="2" s="1"/>
  <c r="C168" i="1"/>
  <c r="B168"/>
  <c r="C167"/>
  <c r="O167" s="1"/>
  <c r="B167"/>
  <c r="N167" s="1"/>
  <c r="C166"/>
  <c r="O166" s="1"/>
  <c r="B166"/>
  <c r="N166" s="1"/>
  <c r="C165"/>
  <c r="O165" s="1"/>
  <c r="B165"/>
  <c r="N165" s="1"/>
  <c r="C164"/>
  <c r="O164" s="1"/>
  <c r="B164"/>
  <c r="N164" s="1"/>
  <c r="C163"/>
  <c r="O163" s="1"/>
  <c r="B163"/>
  <c r="N163" s="1"/>
  <c r="C162"/>
  <c r="B162"/>
  <c r="C161"/>
  <c r="O161" s="1"/>
  <c r="B161"/>
  <c r="N161" s="1"/>
  <c r="C160"/>
  <c r="O160" s="1"/>
  <c r="B160"/>
  <c r="N160" s="1"/>
  <c r="C159"/>
  <c r="O159" s="1"/>
  <c r="B159"/>
  <c r="N159" s="1"/>
  <c r="C158"/>
  <c r="B158"/>
  <c r="C157"/>
  <c r="D46" i="2" s="1"/>
  <c r="F46" s="1"/>
  <c r="B157" i="1"/>
  <c r="C46" i="2" s="1"/>
  <c r="C156" i="1"/>
  <c r="D43" i="2" s="1"/>
  <c r="F43" s="1"/>
  <c r="B156" i="1"/>
  <c r="C43" i="2" s="1"/>
  <c r="C155" i="1"/>
  <c r="O155" s="1"/>
  <c r="B155"/>
  <c r="N155" s="1"/>
  <c r="C154"/>
  <c r="B154"/>
  <c r="C152"/>
  <c r="B152"/>
  <c r="C151"/>
  <c r="O151" s="1"/>
  <c r="B151"/>
  <c r="N151" s="1"/>
  <c r="C150"/>
  <c r="O150" s="1"/>
  <c r="B150"/>
  <c r="N150" s="1"/>
  <c r="C149"/>
  <c r="O149" s="1"/>
  <c r="B149"/>
  <c r="N149" s="1"/>
  <c r="C148"/>
  <c r="O148" s="1"/>
  <c r="B148"/>
  <c r="N148" s="1"/>
  <c r="C147"/>
  <c r="O147" s="1"/>
  <c r="B147"/>
  <c r="N147" s="1"/>
  <c r="C146"/>
  <c r="O146" s="1"/>
  <c r="B146"/>
  <c r="N146" s="1"/>
  <c r="C145"/>
  <c r="O145" s="1"/>
  <c r="B145"/>
  <c r="N145" s="1"/>
  <c r="C144"/>
  <c r="O144" s="1"/>
  <c r="B144"/>
  <c r="N144" s="1"/>
  <c r="C143"/>
  <c r="O143" s="1"/>
  <c r="B143"/>
  <c r="N143" s="1"/>
  <c r="C142"/>
  <c r="O142" s="1"/>
  <c r="B142"/>
  <c r="N142" s="1"/>
  <c r="C141"/>
  <c r="D37" i="2" s="1"/>
  <c r="F37" s="1"/>
  <c r="B141" i="1"/>
  <c r="C37" i="2" s="1"/>
  <c r="C140" i="1"/>
  <c r="D36" i="2" s="1"/>
  <c r="F36" s="1"/>
  <c r="B140" i="1"/>
  <c r="C36" i="2" s="1"/>
  <c r="C139" i="1"/>
  <c r="D38" i="2" s="1"/>
  <c r="F38" s="1"/>
  <c r="B139" i="1"/>
  <c r="C38" i="2" s="1"/>
  <c r="C138" i="1"/>
  <c r="B138"/>
  <c r="C136"/>
  <c r="O136" s="1"/>
  <c r="B136"/>
  <c r="N136" s="1"/>
  <c r="C135"/>
  <c r="O135" s="1"/>
  <c r="B135"/>
  <c r="N135" s="1"/>
  <c r="C134"/>
  <c r="O134" s="1"/>
  <c r="B134"/>
  <c r="N134" s="1"/>
  <c r="C133"/>
  <c r="O133" s="1"/>
  <c r="B133"/>
  <c r="N133" s="1"/>
  <c r="C132"/>
  <c r="O132" s="1"/>
  <c r="B132"/>
  <c r="N132" s="1"/>
  <c r="C131"/>
  <c r="O131" s="1"/>
  <c r="B131"/>
  <c r="N131" s="1"/>
  <c r="C130"/>
  <c r="O130" s="1"/>
  <c r="B130"/>
  <c r="N130" s="1"/>
  <c r="C129"/>
  <c r="O129" s="1"/>
  <c r="B129"/>
  <c r="N129" s="1"/>
  <c r="C128"/>
  <c r="B128"/>
  <c r="C126"/>
  <c r="D35" i="2" s="1"/>
  <c r="B126" i="1"/>
  <c r="C35" i="2" s="1"/>
  <c r="C124" i="1"/>
  <c r="B124"/>
  <c r="C122"/>
  <c r="D32" i="2" s="1"/>
  <c r="F32" s="1"/>
  <c r="B122" i="1"/>
  <c r="C32" i="2" s="1"/>
  <c r="C121" i="1"/>
  <c r="O121" s="1"/>
  <c r="B121"/>
  <c r="N121" s="1"/>
  <c r="C120"/>
  <c r="O120" s="1"/>
  <c r="B120"/>
  <c r="N120" s="1"/>
  <c r="C119"/>
  <c r="O119" s="1"/>
  <c r="B119"/>
  <c r="N119" s="1"/>
  <c r="C118"/>
  <c r="D31" i="2" s="1"/>
  <c r="F31" s="1"/>
  <c r="B118" i="1"/>
  <c r="C31" i="2" s="1"/>
  <c r="C117" i="1"/>
  <c r="O117" s="1"/>
  <c r="B117"/>
  <c r="N117" s="1"/>
  <c r="C116"/>
  <c r="O116" s="1"/>
  <c r="B116"/>
  <c r="N116" s="1"/>
  <c r="C115"/>
  <c r="O115" s="1"/>
  <c r="B115"/>
  <c r="N115" s="1"/>
  <c r="C114"/>
  <c r="O114" s="1"/>
  <c r="B114"/>
  <c r="N114" s="1"/>
  <c r="C113"/>
  <c r="O113" s="1"/>
  <c r="B113"/>
  <c r="N113" s="1"/>
  <c r="C112"/>
  <c r="O112" s="1"/>
  <c r="B112"/>
  <c r="N112" s="1"/>
  <c r="C111"/>
  <c r="O111" s="1"/>
  <c r="B111"/>
  <c r="N111" s="1"/>
  <c r="C110"/>
  <c r="O110" s="1"/>
  <c r="B110"/>
  <c r="N110" s="1"/>
  <c r="C109"/>
  <c r="B109"/>
  <c r="C108"/>
  <c r="O108" s="1"/>
  <c r="B108"/>
  <c r="N108" s="1"/>
  <c r="C107"/>
  <c r="D26" i="2" s="1"/>
  <c r="F26" s="1"/>
  <c r="B107" i="1"/>
  <c r="C26" i="2" s="1"/>
  <c r="C106" i="1"/>
  <c r="O106" s="1"/>
  <c r="B106"/>
  <c r="N106" s="1"/>
  <c r="C105"/>
  <c r="O105" s="1"/>
  <c r="B105"/>
  <c r="N105" s="1"/>
  <c r="C104"/>
  <c r="O104" s="1"/>
  <c r="B104"/>
  <c r="N104" s="1"/>
  <c r="C103"/>
  <c r="O103" s="1"/>
  <c r="B103"/>
  <c r="N103" s="1"/>
  <c r="C102"/>
  <c r="B102"/>
  <c r="C101"/>
  <c r="O101" s="1"/>
  <c r="B101"/>
  <c r="N101" s="1"/>
  <c r="C100"/>
  <c r="I100" s="1"/>
  <c r="B100"/>
  <c r="N100" s="1"/>
  <c r="C99"/>
  <c r="O99" s="1"/>
  <c r="B99"/>
  <c r="N99" s="1"/>
  <c r="C98"/>
  <c r="O98" s="1"/>
  <c r="B98"/>
  <c r="N98" s="1"/>
  <c r="C97"/>
  <c r="O97" s="1"/>
  <c r="B97"/>
  <c r="N97" s="1"/>
  <c r="C96"/>
  <c r="O96" s="1"/>
  <c r="B96"/>
  <c r="N96" s="1"/>
  <c r="C95"/>
  <c r="O95" s="1"/>
  <c r="B95"/>
  <c r="N95" s="1"/>
  <c r="C94"/>
  <c r="O94" s="1"/>
  <c r="B94"/>
  <c r="N94" s="1"/>
  <c r="C93"/>
  <c r="O93" s="1"/>
  <c r="B93"/>
  <c r="N93" s="1"/>
  <c r="C92"/>
  <c r="O92" s="1"/>
  <c r="B92"/>
  <c r="N92" s="1"/>
  <c r="C91"/>
  <c r="O91" s="1"/>
  <c r="B91"/>
  <c r="N91" s="1"/>
  <c r="C90"/>
  <c r="O90" s="1"/>
  <c r="B90"/>
  <c r="N90" s="1"/>
  <c r="C89"/>
  <c r="O89" s="1"/>
  <c r="B89"/>
  <c r="N89" s="1"/>
  <c r="C88"/>
  <c r="O88" s="1"/>
  <c r="B88"/>
  <c r="N88" s="1"/>
  <c r="C87"/>
  <c r="D25" i="2" s="1"/>
  <c r="B87" i="1"/>
  <c r="C25" i="2" s="1"/>
  <c r="E25" s="1"/>
  <c r="C86" i="1"/>
  <c r="D28" i="2" s="1"/>
  <c r="B86" i="1"/>
  <c r="C28" i="2" s="1"/>
  <c r="E28" s="1"/>
  <c r="C85" i="1"/>
  <c r="O85" s="1"/>
  <c r="B85"/>
  <c r="N85" s="1"/>
  <c r="C84"/>
  <c r="D29" i="2" s="1"/>
  <c r="B84" i="1"/>
  <c r="C29" i="2" s="1"/>
  <c r="E29" s="1"/>
  <c r="C83" i="1"/>
  <c r="D24" i="2" s="1"/>
  <c r="B83" i="1"/>
  <c r="C24" i="2" s="1"/>
  <c r="E24" s="1"/>
  <c r="C82" i="1"/>
  <c r="O82" s="1"/>
  <c r="B82"/>
  <c r="N82" s="1"/>
  <c r="C81"/>
  <c r="D27" i="2" s="1"/>
  <c r="B81" i="1"/>
  <c r="C27" i="2" s="1"/>
  <c r="E27" s="1"/>
  <c r="C80" i="1"/>
  <c r="O80" s="1"/>
  <c r="B80"/>
  <c r="N80" s="1"/>
  <c r="C79"/>
  <c r="D22" i="2" s="1"/>
  <c r="B79" i="1"/>
  <c r="C22" i="2" s="1"/>
  <c r="E22" s="1"/>
  <c r="C78" i="1"/>
  <c r="O78" s="1"/>
  <c r="B78"/>
  <c r="N78" s="1"/>
  <c r="C77"/>
  <c r="B77"/>
  <c r="C76"/>
  <c r="D21" i="2" s="1"/>
  <c r="B76" i="1"/>
  <c r="C21" i="2" s="1"/>
  <c r="C75" i="1"/>
  <c r="D23" i="2" s="1"/>
  <c r="B75" i="1"/>
  <c r="C23" i="2" s="1"/>
  <c r="E23" s="1"/>
  <c r="C74" i="1"/>
  <c r="O74" s="1"/>
  <c r="B74"/>
  <c r="N74" s="1"/>
  <c r="C73"/>
  <c r="B73"/>
  <c r="C71"/>
  <c r="B71"/>
  <c r="C69"/>
  <c r="D16" i="2" s="1"/>
  <c r="B69" i="1"/>
  <c r="C16" i="2" s="1"/>
  <c r="E16" s="1"/>
  <c r="C67" i="1"/>
  <c r="D14" i="2" s="1"/>
  <c r="B67" i="1"/>
  <c r="C14" i="2" s="1"/>
  <c r="C66" i="1"/>
  <c r="D13" i="2" s="1"/>
  <c r="B66" i="1"/>
  <c r="C13" i="2" s="1"/>
  <c r="E13" s="1"/>
  <c r="I65" i="1"/>
  <c r="C64"/>
  <c r="O64" s="1"/>
  <c r="B64"/>
  <c r="N64" s="1"/>
  <c r="C63"/>
  <c r="O63" s="1"/>
  <c r="B63"/>
  <c r="N63" s="1"/>
  <c r="C62"/>
  <c r="O62" s="1"/>
  <c r="B62"/>
  <c r="N62" s="1"/>
  <c r="C61"/>
  <c r="O61" s="1"/>
  <c r="B61"/>
  <c r="N61" s="1"/>
  <c r="C60"/>
  <c r="O60" s="1"/>
  <c r="B60"/>
  <c r="N60" s="1"/>
  <c r="C59"/>
  <c r="O59" s="1"/>
  <c r="B59"/>
  <c r="N59" s="1"/>
  <c r="C58"/>
  <c r="O58" s="1"/>
  <c r="B58"/>
  <c r="N58" s="1"/>
  <c r="C57"/>
  <c r="O57" s="1"/>
  <c r="B57"/>
  <c r="N57" s="1"/>
  <c r="C56"/>
  <c r="O56" s="1"/>
  <c r="B56"/>
  <c r="N56" s="1"/>
  <c r="C55"/>
  <c r="O55" s="1"/>
  <c r="B55"/>
  <c r="N55" s="1"/>
  <c r="C54"/>
  <c r="O54" s="1"/>
  <c r="B54"/>
  <c r="N54" s="1"/>
  <c r="C53"/>
  <c r="O53" s="1"/>
  <c r="B53"/>
  <c r="N53" s="1"/>
  <c r="C52"/>
  <c r="O52" s="1"/>
  <c r="B52"/>
  <c r="N52" s="1"/>
  <c r="C51"/>
  <c r="O51" s="1"/>
  <c r="B51"/>
  <c r="N51" s="1"/>
  <c r="C50"/>
  <c r="O50" s="1"/>
  <c r="B50"/>
  <c r="N50" s="1"/>
  <c r="C49"/>
  <c r="O49" s="1"/>
  <c r="B49"/>
  <c r="N49" s="1"/>
  <c r="C48"/>
  <c r="O48" s="1"/>
  <c r="B48"/>
  <c r="N48" s="1"/>
  <c r="C47"/>
  <c r="O47" s="1"/>
  <c r="B47"/>
  <c r="N47" s="1"/>
  <c r="C46"/>
  <c r="O46" s="1"/>
  <c r="B46"/>
  <c r="N46" s="1"/>
  <c r="C45"/>
  <c r="O45" s="1"/>
  <c r="B45"/>
  <c r="N45" s="1"/>
  <c r="C44"/>
  <c r="O44" s="1"/>
  <c r="B44"/>
  <c r="N44" s="1"/>
  <c r="C43"/>
  <c r="D11" i="2" s="1"/>
  <c r="F11" s="1"/>
  <c r="B43" i="1"/>
  <c r="C11" i="2" s="1"/>
  <c r="C41" i="1"/>
  <c r="O41" s="1"/>
  <c r="B41"/>
  <c r="N41" s="1"/>
  <c r="C40"/>
  <c r="O40" s="1"/>
  <c r="B40"/>
  <c r="N40" s="1"/>
  <c r="C39"/>
  <c r="O39" s="1"/>
  <c r="B39"/>
  <c r="N39" s="1"/>
  <c r="C38"/>
  <c r="O38" s="1"/>
  <c r="B38"/>
  <c r="N38" s="1"/>
  <c r="C37"/>
  <c r="O37" s="1"/>
  <c r="B37"/>
  <c r="N37" s="1"/>
  <c r="C36"/>
  <c r="O36" s="1"/>
  <c r="B36"/>
  <c r="N36" s="1"/>
  <c r="C35"/>
  <c r="O35" s="1"/>
  <c r="B35"/>
  <c r="N35" s="1"/>
  <c r="C34"/>
  <c r="O34" s="1"/>
  <c r="B34"/>
  <c r="N34" s="1"/>
  <c r="C33"/>
  <c r="O33" s="1"/>
  <c r="B33"/>
  <c r="N33" s="1"/>
  <c r="C32"/>
  <c r="O32" s="1"/>
  <c r="B32"/>
  <c r="N32" s="1"/>
  <c r="C31"/>
  <c r="O31" s="1"/>
  <c r="B31"/>
  <c r="N31" s="1"/>
  <c r="C30"/>
  <c r="O30" s="1"/>
  <c r="B30"/>
  <c r="N30" s="1"/>
  <c r="C29"/>
  <c r="O29" s="1"/>
  <c r="B29"/>
  <c r="N29" s="1"/>
  <c r="C28"/>
  <c r="D10" i="2" s="1"/>
  <c r="F10" s="1"/>
  <c r="B28" i="1"/>
  <c r="C10" i="2" s="1"/>
  <c r="C26" i="1"/>
  <c r="O26" s="1"/>
  <c r="B26"/>
  <c r="N26" s="1"/>
  <c r="C25"/>
  <c r="O25" s="1"/>
  <c r="B25"/>
  <c r="N25" s="1"/>
  <c r="C24"/>
  <c r="O24" s="1"/>
  <c r="B24"/>
  <c r="N24" s="1"/>
  <c r="C23"/>
  <c r="O23" s="1"/>
  <c r="B23"/>
  <c r="N23" s="1"/>
  <c r="C22"/>
  <c r="O22" s="1"/>
  <c r="B22"/>
  <c r="N22" s="1"/>
  <c r="C21"/>
  <c r="O21" s="1"/>
  <c r="B21"/>
  <c r="N21" s="1"/>
  <c r="C20"/>
  <c r="O20" s="1"/>
  <c r="B20"/>
  <c r="N20" s="1"/>
  <c r="C19"/>
  <c r="O19" s="1"/>
  <c r="B19"/>
  <c r="N19" s="1"/>
  <c r="C18"/>
  <c r="O18" s="1"/>
  <c r="B18"/>
  <c r="N18" s="1"/>
  <c r="C17"/>
  <c r="O17" s="1"/>
  <c r="B17"/>
  <c r="N17" s="1"/>
  <c r="C16"/>
  <c r="O16" s="1"/>
  <c r="B16"/>
  <c r="N16" s="1"/>
  <c r="C15"/>
  <c r="O15" s="1"/>
  <c r="B15"/>
  <c r="N15" s="1"/>
  <c r="C14"/>
  <c r="O14" s="1"/>
  <c r="B14"/>
  <c r="N14" s="1"/>
  <c r="C13"/>
  <c r="O13" s="1"/>
  <c r="B13"/>
  <c r="N13" s="1"/>
  <c r="C12"/>
  <c r="O12" s="1"/>
  <c r="B12"/>
  <c r="N12" s="1"/>
  <c r="C11"/>
  <c r="O11" s="1"/>
  <c r="B11"/>
  <c r="N11" s="1"/>
  <c r="C10"/>
  <c r="O10" s="1"/>
  <c r="B10"/>
  <c r="N10" s="1"/>
  <c r="C9"/>
  <c r="D9" i="2" s="1"/>
  <c r="F9" s="1"/>
  <c r="B9" i="1"/>
  <c r="C9" i="2" s="1"/>
  <c r="C7" i="1"/>
  <c r="B7"/>
  <c r="C5"/>
  <c r="B5"/>
  <c r="G7" l="1"/>
  <c r="F73"/>
  <c r="O100"/>
  <c r="G128"/>
  <c r="G138"/>
  <c r="G158"/>
  <c r="G162"/>
  <c r="G168"/>
  <c r="F182"/>
  <c r="F7"/>
  <c r="G73"/>
  <c r="F128"/>
  <c r="F138"/>
  <c r="F158"/>
  <c r="F162"/>
  <c r="E168"/>
  <c r="F42" i="2"/>
  <c r="F44"/>
  <c r="Q10" i="1"/>
  <c r="O9"/>
  <c r="S11"/>
  <c r="Q11"/>
  <c r="S12"/>
  <c r="Q12"/>
  <c r="S13"/>
  <c r="Q13"/>
  <c r="S14"/>
  <c r="Q14"/>
  <c r="S15"/>
  <c r="Q15"/>
  <c r="S16"/>
  <c r="Q16"/>
  <c r="S17"/>
  <c r="Q17"/>
  <c r="S18"/>
  <c r="Q18"/>
  <c r="S19"/>
  <c r="Q19"/>
  <c r="S20"/>
  <c r="Q20"/>
  <c r="S21"/>
  <c r="Q21"/>
  <c r="S22"/>
  <c r="Q22"/>
  <c r="S23"/>
  <c r="Q23"/>
  <c r="S24"/>
  <c r="Q24"/>
  <c r="S25"/>
  <c r="Q25"/>
  <c r="S26"/>
  <c r="Q26"/>
  <c r="Q29"/>
  <c r="O28"/>
  <c r="S30" s="1"/>
  <c r="Q30"/>
  <c r="Q31"/>
  <c r="Q32"/>
  <c r="Q33"/>
  <c r="Q34"/>
  <c r="Q35"/>
  <c r="Q36"/>
  <c r="Q37"/>
  <c r="Q38"/>
  <c r="Q39"/>
  <c r="S40"/>
  <c r="Q40"/>
  <c r="S41"/>
  <c r="Q41"/>
  <c r="Q44"/>
  <c r="O43"/>
  <c r="S45" s="1"/>
  <c r="Q45"/>
  <c r="Q46"/>
  <c r="S47"/>
  <c r="Q47"/>
  <c r="S48"/>
  <c r="Q48"/>
  <c r="S49"/>
  <c r="Q49"/>
  <c r="S50"/>
  <c r="Q50"/>
  <c r="S51"/>
  <c r="Q51"/>
  <c r="S52"/>
  <c r="Q52"/>
  <c r="S53"/>
  <c r="Q53"/>
  <c r="S54"/>
  <c r="Q54"/>
  <c r="S55"/>
  <c r="Q55"/>
  <c r="S56"/>
  <c r="Q56"/>
  <c r="S57"/>
  <c r="Q57"/>
  <c r="S58"/>
  <c r="Q58"/>
  <c r="S59"/>
  <c r="Q59"/>
  <c r="S60"/>
  <c r="Q60"/>
  <c r="S61"/>
  <c r="Q61"/>
  <c r="S62"/>
  <c r="Q62"/>
  <c r="S63"/>
  <c r="Q63"/>
  <c r="S64"/>
  <c r="Q64"/>
  <c r="P74"/>
  <c r="P78"/>
  <c r="P80"/>
  <c r="P82"/>
  <c r="P85"/>
  <c r="P88"/>
  <c r="P89"/>
  <c r="P90"/>
  <c r="P91"/>
  <c r="P92"/>
  <c r="P93"/>
  <c r="P94"/>
  <c r="P95"/>
  <c r="P96"/>
  <c r="P97"/>
  <c r="P98"/>
  <c r="P99"/>
  <c r="Q101"/>
  <c r="P10"/>
  <c r="N9"/>
  <c r="R11" s="1"/>
  <c r="P11"/>
  <c r="P12"/>
  <c r="R13"/>
  <c r="P13"/>
  <c r="R14"/>
  <c r="P14"/>
  <c r="R15"/>
  <c r="P15"/>
  <c r="R16"/>
  <c r="P16"/>
  <c r="R17"/>
  <c r="P17"/>
  <c r="R18"/>
  <c r="P18"/>
  <c r="R19"/>
  <c r="P19"/>
  <c r="R20"/>
  <c r="P20"/>
  <c r="R21"/>
  <c r="P21"/>
  <c r="R22"/>
  <c r="P22"/>
  <c r="R23"/>
  <c r="P23"/>
  <c r="R24"/>
  <c r="P24"/>
  <c r="R25"/>
  <c r="P25"/>
  <c r="R26"/>
  <c r="P26"/>
  <c r="P29"/>
  <c r="N28"/>
  <c r="R30" s="1"/>
  <c r="P30"/>
  <c r="P31"/>
  <c r="P32"/>
  <c r="P33"/>
  <c r="P34"/>
  <c r="P35"/>
  <c r="P36"/>
  <c r="P37"/>
  <c r="P38"/>
  <c r="P39"/>
  <c r="P40"/>
  <c r="P41"/>
  <c r="P44"/>
  <c r="N43"/>
  <c r="R45" s="1"/>
  <c r="P45"/>
  <c r="P46"/>
  <c r="P47"/>
  <c r="P48"/>
  <c r="P49"/>
  <c r="R50"/>
  <c r="P50"/>
  <c r="R51"/>
  <c r="P51"/>
  <c r="R52"/>
  <c r="P52"/>
  <c r="R53"/>
  <c r="P53"/>
  <c r="R54"/>
  <c r="P54"/>
  <c r="R55"/>
  <c r="P55"/>
  <c r="R56"/>
  <c r="P56"/>
  <c r="R57"/>
  <c r="P57"/>
  <c r="R58"/>
  <c r="P58"/>
  <c r="R59"/>
  <c r="P59"/>
  <c r="R60"/>
  <c r="P60"/>
  <c r="R61"/>
  <c r="P61"/>
  <c r="R62"/>
  <c r="P62"/>
  <c r="R63"/>
  <c r="P63"/>
  <c r="R64"/>
  <c r="P64"/>
  <c r="Q74"/>
  <c r="Q78"/>
  <c r="Q80"/>
  <c r="Q82"/>
  <c r="Q85"/>
  <c r="Q88"/>
  <c r="Q89"/>
  <c r="Q90"/>
  <c r="Q91"/>
  <c r="Q92"/>
  <c r="Q93"/>
  <c r="Q94"/>
  <c r="Q95"/>
  <c r="Q96"/>
  <c r="Q97"/>
  <c r="Q98"/>
  <c r="Q99"/>
  <c r="F14" i="2"/>
  <c r="D7"/>
  <c r="F21"/>
  <c r="P101" i="1"/>
  <c r="Q103"/>
  <c r="Q104"/>
  <c r="Q105"/>
  <c r="Q106"/>
  <c r="Q108"/>
  <c r="Q110"/>
  <c r="O109"/>
  <c r="Q111"/>
  <c r="Q112"/>
  <c r="Q113"/>
  <c r="Q114"/>
  <c r="Q115"/>
  <c r="Q116"/>
  <c r="Q117"/>
  <c r="Q119"/>
  <c r="O118"/>
  <c r="Q120"/>
  <c r="Q121"/>
  <c r="Q129"/>
  <c r="O128"/>
  <c r="S130" s="1"/>
  <c r="Q130"/>
  <c r="Q131"/>
  <c r="Q132"/>
  <c r="Q133"/>
  <c r="Q134"/>
  <c r="Q135"/>
  <c r="Q136"/>
  <c r="Q142"/>
  <c r="Q143"/>
  <c r="Q144"/>
  <c r="Q145"/>
  <c r="Q146"/>
  <c r="Q147"/>
  <c r="Q148"/>
  <c r="Q149"/>
  <c r="Q150"/>
  <c r="Q151"/>
  <c r="Q155"/>
  <c r="Q159"/>
  <c r="O158"/>
  <c r="S160"/>
  <c r="Q160"/>
  <c r="S161"/>
  <c r="Q161"/>
  <c r="Q163"/>
  <c r="O162"/>
  <c r="S164" s="1"/>
  <c r="Q164"/>
  <c r="Q165"/>
  <c r="Q166"/>
  <c r="Q167"/>
  <c r="D5"/>
  <c r="D7"/>
  <c r="E9" i="2"/>
  <c r="D9" i="1"/>
  <c r="F9"/>
  <c r="D10"/>
  <c r="F10"/>
  <c r="H10"/>
  <c r="D11"/>
  <c r="F11"/>
  <c r="H11"/>
  <c r="D12"/>
  <c r="F12"/>
  <c r="H12"/>
  <c r="D13"/>
  <c r="F13"/>
  <c r="H13"/>
  <c r="D14"/>
  <c r="F14"/>
  <c r="H14"/>
  <c r="D15"/>
  <c r="F15"/>
  <c r="H15"/>
  <c r="D16"/>
  <c r="F16"/>
  <c r="H16"/>
  <c r="D17"/>
  <c r="F17"/>
  <c r="H17"/>
  <c r="D18"/>
  <c r="F18"/>
  <c r="H18"/>
  <c r="D19"/>
  <c r="F19"/>
  <c r="H19"/>
  <c r="D20"/>
  <c r="F20"/>
  <c r="H20"/>
  <c r="D21"/>
  <c r="F21"/>
  <c r="H21"/>
  <c r="D22"/>
  <c r="F22"/>
  <c r="H22"/>
  <c r="D23"/>
  <c r="F23"/>
  <c r="H23"/>
  <c r="D24"/>
  <c r="F24"/>
  <c r="H24"/>
  <c r="D25"/>
  <c r="F25"/>
  <c r="H25"/>
  <c r="D26"/>
  <c r="F26"/>
  <c r="H26"/>
  <c r="E10" i="2"/>
  <c r="D28" i="1"/>
  <c r="F28"/>
  <c r="D29"/>
  <c r="F29"/>
  <c r="H29"/>
  <c r="D30"/>
  <c r="F30"/>
  <c r="H30"/>
  <c r="D31"/>
  <c r="F31"/>
  <c r="H31"/>
  <c r="D32"/>
  <c r="F32"/>
  <c r="H32"/>
  <c r="D33"/>
  <c r="F33"/>
  <c r="H33"/>
  <c r="D34"/>
  <c r="F34"/>
  <c r="H34"/>
  <c r="D35"/>
  <c r="F35"/>
  <c r="H35"/>
  <c r="D36"/>
  <c r="F36"/>
  <c r="H36"/>
  <c r="D37"/>
  <c r="F37"/>
  <c r="H37"/>
  <c r="D38"/>
  <c r="F38"/>
  <c r="H38"/>
  <c r="D39"/>
  <c r="F39"/>
  <c r="H39"/>
  <c r="D40"/>
  <c r="F40"/>
  <c r="H40"/>
  <c r="D41"/>
  <c r="F41"/>
  <c r="H41"/>
  <c r="E11" i="2"/>
  <c r="D43" i="1"/>
  <c r="F43"/>
  <c r="D44"/>
  <c r="F44"/>
  <c r="H44"/>
  <c r="D45"/>
  <c r="F45"/>
  <c r="H45"/>
  <c r="D46"/>
  <c r="F46"/>
  <c r="H46"/>
  <c r="D47"/>
  <c r="F47"/>
  <c r="H47"/>
  <c r="D48"/>
  <c r="F48"/>
  <c r="H48"/>
  <c r="D49"/>
  <c r="F49"/>
  <c r="H49"/>
  <c r="D50"/>
  <c r="F50"/>
  <c r="H50"/>
  <c r="D51"/>
  <c r="F51"/>
  <c r="H51"/>
  <c r="D52"/>
  <c r="F52"/>
  <c r="H52"/>
  <c r="D53"/>
  <c r="F53"/>
  <c r="H53"/>
  <c r="D54"/>
  <c r="F54"/>
  <c r="H54"/>
  <c r="D55"/>
  <c r="F55"/>
  <c r="H55"/>
  <c r="D56"/>
  <c r="F56"/>
  <c r="H56"/>
  <c r="D57"/>
  <c r="F57"/>
  <c r="H57"/>
  <c r="D58"/>
  <c r="F58"/>
  <c r="H58"/>
  <c r="D59"/>
  <c r="F59"/>
  <c r="H59"/>
  <c r="D60"/>
  <c r="F60"/>
  <c r="H60"/>
  <c r="D61"/>
  <c r="F61"/>
  <c r="H61"/>
  <c r="D62"/>
  <c r="F62"/>
  <c r="H62"/>
  <c r="D63"/>
  <c r="F63"/>
  <c r="H63"/>
  <c r="D64"/>
  <c r="F64"/>
  <c r="H64"/>
  <c r="F13" i="2"/>
  <c r="E66" i="1"/>
  <c r="G66"/>
  <c r="I66"/>
  <c r="O66"/>
  <c r="E67"/>
  <c r="G67"/>
  <c r="I67"/>
  <c r="O67"/>
  <c r="F16" i="2"/>
  <c r="E69" i="1"/>
  <c r="G69"/>
  <c r="I69"/>
  <c r="O69"/>
  <c r="E71"/>
  <c r="E73"/>
  <c r="E74"/>
  <c r="G74"/>
  <c r="I74"/>
  <c r="F23" i="2"/>
  <c r="E75" i="1"/>
  <c r="G75"/>
  <c r="I75"/>
  <c r="O75"/>
  <c r="E76"/>
  <c r="G76"/>
  <c r="I76"/>
  <c r="O76"/>
  <c r="D30" i="2"/>
  <c r="E77" i="1"/>
  <c r="G77"/>
  <c r="I77"/>
  <c r="O77"/>
  <c r="E78"/>
  <c r="G78"/>
  <c r="I78"/>
  <c r="F22" i="2"/>
  <c r="E79" i="1"/>
  <c r="G79"/>
  <c r="I79"/>
  <c r="O79"/>
  <c r="E80"/>
  <c r="G80"/>
  <c r="I80"/>
  <c r="F27" i="2"/>
  <c r="E81" i="1"/>
  <c r="G81"/>
  <c r="I81"/>
  <c r="O81"/>
  <c r="E82"/>
  <c r="G82"/>
  <c r="I82"/>
  <c r="F24" i="2"/>
  <c r="E83" i="1"/>
  <c r="G83"/>
  <c r="I83"/>
  <c r="O83"/>
  <c r="F29" i="2"/>
  <c r="E84" i="1"/>
  <c r="G84"/>
  <c r="I84"/>
  <c r="O84"/>
  <c r="E85"/>
  <c r="G85"/>
  <c r="I85"/>
  <c r="F28" i="2"/>
  <c r="E86" i="1"/>
  <c r="G86"/>
  <c r="I86"/>
  <c r="O86"/>
  <c r="F25" i="2"/>
  <c r="E87" i="1"/>
  <c r="G87"/>
  <c r="I87"/>
  <c r="O87"/>
  <c r="E88"/>
  <c r="G88"/>
  <c r="I88"/>
  <c r="E89"/>
  <c r="G89"/>
  <c r="I89"/>
  <c r="E90"/>
  <c r="G90"/>
  <c r="I90"/>
  <c r="E91"/>
  <c r="G91"/>
  <c r="I91"/>
  <c r="E92"/>
  <c r="G92"/>
  <c r="I92"/>
  <c r="E93"/>
  <c r="G93"/>
  <c r="I93"/>
  <c r="E94"/>
  <c r="G94"/>
  <c r="I94"/>
  <c r="E95"/>
  <c r="G95"/>
  <c r="I95"/>
  <c r="E96"/>
  <c r="G96"/>
  <c r="I96"/>
  <c r="E97"/>
  <c r="G97"/>
  <c r="I97"/>
  <c r="E98"/>
  <c r="G98"/>
  <c r="I98"/>
  <c r="E99"/>
  <c r="G99"/>
  <c r="I99"/>
  <c r="E100"/>
  <c r="G100"/>
  <c r="Q100"/>
  <c r="E101"/>
  <c r="I101"/>
  <c r="G102"/>
  <c r="G109"/>
  <c r="G124"/>
  <c r="G154"/>
  <c r="E14" i="2"/>
  <c r="C7"/>
  <c r="E21"/>
  <c r="P100" i="1"/>
  <c r="P103"/>
  <c r="P104"/>
  <c r="P105"/>
  <c r="P106"/>
  <c r="P108"/>
  <c r="P110"/>
  <c r="N109"/>
  <c r="P111"/>
  <c r="P112"/>
  <c r="P113"/>
  <c r="P114"/>
  <c r="P115"/>
  <c r="P116"/>
  <c r="P117"/>
  <c r="P119"/>
  <c r="N118"/>
  <c r="P120"/>
  <c r="P121"/>
  <c r="P129"/>
  <c r="N128"/>
  <c r="R130" s="1"/>
  <c r="P130"/>
  <c r="P131"/>
  <c r="P132"/>
  <c r="P133"/>
  <c r="P134"/>
  <c r="P135"/>
  <c r="P136"/>
  <c r="P142"/>
  <c r="P143"/>
  <c r="P144"/>
  <c r="P145"/>
  <c r="P146"/>
  <c r="P147"/>
  <c r="P148"/>
  <c r="P149"/>
  <c r="P150"/>
  <c r="P151"/>
  <c r="P155"/>
  <c r="P159"/>
  <c r="N158"/>
  <c r="R160" s="1"/>
  <c r="P160"/>
  <c r="P161"/>
  <c r="P163"/>
  <c r="N162"/>
  <c r="R164" s="1"/>
  <c r="P164"/>
  <c r="P165"/>
  <c r="R166"/>
  <c r="P166"/>
  <c r="E5"/>
  <c r="E7"/>
  <c r="E9"/>
  <c r="G9"/>
  <c r="E10"/>
  <c r="G10"/>
  <c r="I10"/>
  <c r="E11"/>
  <c r="G11"/>
  <c r="I11"/>
  <c r="E12"/>
  <c r="G12"/>
  <c r="I12"/>
  <c r="E13"/>
  <c r="G13"/>
  <c r="I13"/>
  <c r="E14"/>
  <c r="G14"/>
  <c r="I14"/>
  <c r="E15"/>
  <c r="G15"/>
  <c r="I15"/>
  <c r="E16"/>
  <c r="G16"/>
  <c r="I16"/>
  <c r="E17"/>
  <c r="G17"/>
  <c r="I17"/>
  <c r="E18"/>
  <c r="G18"/>
  <c r="I18"/>
  <c r="E19"/>
  <c r="G19"/>
  <c r="I19"/>
  <c r="E20"/>
  <c r="G20"/>
  <c r="I20"/>
  <c r="E21"/>
  <c r="G21"/>
  <c r="I21"/>
  <c r="E22"/>
  <c r="G22"/>
  <c r="I22"/>
  <c r="E23"/>
  <c r="G23"/>
  <c r="I23"/>
  <c r="E24"/>
  <c r="G24"/>
  <c r="I24"/>
  <c r="E25"/>
  <c r="G25"/>
  <c r="I25"/>
  <c r="E26"/>
  <c r="G26"/>
  <c r="I26"/>
  <c r="E28"/>
  <c r="G28"/>
  <c r="E29"/>
  <c r="G29"/>
  <c r="I29"/>
  <c r="E30"/>
  <c r="G30"/>
  <c r="I30"/>
  <c r="E31"/>
  <c r="G31"/>
  <c r="I31"/>
  <c r="E32"/>
  <c r="G32"/>
  <c r="I32"/>
  <c r="E33"/>
  <c r="G33"/>
  <c r="I33"/>
  <c r="E34"/>
  <c r="G34"/>
  <c r="I34"/>
  <c r="E35"/>
  <c r="G35"/>
  <c r="I35"/>
  <c r="E36"/>
  <c r="G36"/>
  <c r="I36"/>
  <c r="E37"/>
  <c r="G37"/>
  <c r="I37"/>
  <c r="E38"/>
  <c r="G38"/>
  <c r="I38"/>
  <c r="E39"/>
  <c r="G39"/>
  <c r="I39"/>
  <c r="E40"/>
  <c r="G40"/>
  <c r="I40"/>
  <c r="E41"/>
  <c r="G41"/>
  <c r="I41"/>
  <c r="E43"/>
  <c r="G43"/>
  <c r="E44"/>
  <c r="G44"/>
  <c r="I44"/>
  <c r="E45"/>
  <c r="G45"/>
  <c r="I45"/>
  <c r="E46"/>
  <c r="G46"/>
  <c r="I46"/>
  <c r="E47"/>
  <c r="G47"/>
  <c r="I47"/>
  <c r="E48"/>
  <c r="G48"/>
  <c r="I48"/>
  <c r="E49"/>
  <c r="G49"/>
  <c r="I49"/>
  <c r="E50"/>
  <c r="G50"/>
  <c r="I50"/>
  <c r="E51"/>
  <c r="G51"/>
  <c r="I51"/>
  <c r="E52"/>
  <c r="G52"/>
  <c r="I52"/>
  <c r="E53"/>
  <c r="G53"/>
  <c r="I53"/>
  <c r="E54"/>
  <c r="G54"/>
  <c r="I54"/>
  <c r="E55"/>
  <c r="G55"/>
  <c r="I55"/>
  <c r="E56"/>
  <c r="G56"/>
  <c r="I56"/>
  <c r="E57"/>
  <c r="G57"/>
  <c r="I57"/>
  <c r="E58"/>
  <c r="G58"/>
  <c r="I58"/>
  <c r="E59"/>
  <c r="G59"/>
  <c r="I59"/>
  <c r="E60"/>
  <c r="G60"/>
  <c r="I60"/>
  <c r="E61"/>
  <c r="G61"/>
  <c r="I61"/>
  <c r="E62"/>
  <c r="G62"/>
  <c r="I62"/>
  <c r="E63"/>
  <c r="G63"/>
  <c r="I63"/>
  <c r="E64"/>
  <c r="G64"/>
  <c r="I64"/>
  <c r="D66"/>
  <c r="F66"/>
  <c r="H66"/>
  <c r="N66"/>
  <c r="D67"/>
  <c r="F67"/>
  <c r="H67"/>
  <c r="N67"/>
  <c r="D69"/>
  <c r="F69"/>
  <c r="H69"/>
  <c r="N69"/>
  <c r="D71"/>
  <c r="D73"/>
  <c r="D74"/>
  <c r="F74"/>
  <c r="H74"/>
  <c r="D75"/>
  <c r="F75"/>
  <c r="H75"/>
  <c r="N75"/>
  <c r="D76"/>
  <c r="F76"/>
  <c r="H76"/>
  <c r="N76"/>
  <c r="C30" i="2"/>
  <c r="E30" s="1"/>
  <c r="D77" i="1"/>
  <c r="F77"/>
  <c r="H77"/>
  <c r="N77"/>
  <c r="D78"/>
  <c r="F78"/>
  <c r="H78"/>
  <c r="D79"/>
  <c r="F79"/>
  <c r="H79"/>
  <c r="N79"/>
  <c r="D80"/>
  <c r="F80"/>
  <c r="H80"/>
  <c r="D81"/>
  <c r="F81"/>
  <c r="H81"/>
  <c r="N81"/>
  <c r="D82"/>
  <c r="F82"/>
  <c r="H82"/>
  <c r="D83"/>
  <c r="F83"/>
  <c r="H83"/>
  <c r="N83"/>
  <c r="D84"/>
  <c r="F84"/>
  <c r="H84"/>
  <c r="N84"/>
  <c r="D85"/>
  <c r="F85"/>
  <c r="H85"/>
  <c r="D86"/>
  <c r="F86"/>
  <c r="H86"/>
  <c r="N86"/>
  <c r="D87"/>
  <c r="F87"/>
  <c r="H87"/>
  <c r="N87"/>
  <c r="D88"/>
  <c r="F88"/>
  <c r="H88"/>
  <c r="D89"/>
  <c r="F89"/>
  <c r="H89"/>
  <c r="D90"/>
  <c r="F90"/>
  <c r="H90"/>
  <c r="D91"/>
  <c r="F91"/>
  <c r="H91"/>
  <c r="D92"/>
  <c r="F92"/>
  <c r="H92"/>
  <c r="D93"/>
  <c r="F93"/>
  <c r="H93"/>
  <c r="D94"/>
  <c r="F94"/>
  <c r="H94"/>
  <c r="D95"/>
  <c r="F95"/>
  <c r="H95"/>
  <c r="D96"/>
  <c r="F96"/>
  <c r="H96"/>
  <c r="D97"/>
  <c r="F97"/>
  <c r="H97"/>
  <c r="D98"/>
  <c r="F98"/>
  <c r="H98"/>
  <c r="D99"/>
  <c r="F99"/>
  <c r="H99"/>
  <c r="D100"/>
  <c r="F100"/>
  <c r="H100"/>
  <c r="G101"/>
  <c r="F102"/>
  <c r="F109"/>
  <c r="F124"/>
  <c r="F154"/>
  <c r="F35" i="2"/>
  <c r="P170" i="1"/>
  <c r="P172"/>
  <c r="P173"/>
  <c r="P174"/>
  <c r="P175"/>
  <c r="P176"/>
  <c r="P178"/>
  <c r="P179"/>
  <c r="P180"/>
  <c r="P181"/>
  <c r="P183"/>
  <c r="N182"/>
  <c r="R184"/>
  <c r="P184"/>
  <c r="R185"/>
  <c r="P185"/>
  <c r="R186"/>
  <c r="P186"/>
  <c r="P188"/>
  <c r="P189"/>
  <c r="P190"/>
  <c r="P191"/>
  <c r="P192"/>
  <c r="P193"/>
  <c r="P194"/>
  <c r="P195"/>
  <c r="P196"/>
  <c r="P200"/>
  <c r="N199"/>
  <c r="R201" s="1"/>
  <c r="P201"/>
  <c r="P202"/>
  <c r="P203"/>
  <c r="P204"/>
  <c r="P205"/>
  <c r="P206"/>
  <c r="P207"/>
  <c r="P210"/>
  <c r="N209"/>
  <c r="R211"/>
  <c r="P211"/>
  <c r="R212"/>
  <c r="P212"/>
  <c r="R213"/>
  <c r="P213"/>
  <c r="R214"/>
  <c r="P214"/>
  <c r="R215"/>
  <c r="P215"/>
  <c r="R216"/>
  <c r="P216"/>
  <c r="R217"/>
  <c r="P217"/>
  <c r="E102"/>
  <c r="E103"/>
  <c r="G103"/>
  <c r="I103"/>
  <c r="E104"/>
  <c r="G104"/>
  <c r="I104"/>
  <c r="E105"/>
  <c r="G105"/>
  <c r="I105"/>
  <c r="E106"/>
  <c r="G106"/>
  <c r="I106"/>
  <c r="E107"/>
  <c r="G107"/>
  <c r="I107"/>
  <c r="O107"/>
  <c r="E108"/>
  <c r="G108"/>
  <c r="I108"/>
  <c r="E109"/>
  <c r="E110"/>
  <c r="G110"/>
  <c r="I110"/>
  <c r="E111"/>
  <c r="G111"/>
  <c r="I111"/>
  <c r="E112"/>
  <c r="G112"/>
  <c r="I112"/>
  <c r="E113"/>
  <c r="G113"/>
  <c r="I113"/>
  <c r="E114"/>
  <c r="G114"/>
  <c r="I114"/>
  <c r="E115"/>
  <c r="G115"/>
  <c r="I115"/>
  <c r="E116"/>
  <c r="G116"/>
  <c r="I116"/>
  <c r="E117"/>
  <c r="G117"/>
  <c r="I117"/>
  <c r="E118"/>
  <c r="G118"/>
  <c r="E119"/>
  <c r="G119"/>
  <c r="I119"/>
  <c r="E120"/>
  <c r="G120"/>
  <c r="I120"/>
  <c r="E121"/>
  <c r="G121"/>
  <c r="I121"/>
  <c r="E122"/>
  <c r="G122"/>
  <c r="I122"/>
  <c r="O122"/>
  <c r="E124"/>
  <c r="E126"/>
  <c r="G126"/>
  <c r="I126"/>
  <c r="O126"/>
  <c r="E128"/>
  <c r="E129"/>
  <c r="G129"/>
  <c r="I129"/>
  <c r="E130"/>
  <c r="G130"/>
  <c r="I130"/>
  <c r="E131"/>
  <c r="G131"/>
  <c r="I131"/>
  <c r="E132"/>
  <c r="G132"/>
  <c r="I132"/>
  <c r="E133"/>
  <c r="G133"/>
  <c r="I133"/>
  <c r="E134"/>
  <c r="G134"/>
  <c r="I134"/>
  <c r="E135"/>
  <c r="G135"/>
  <c r="I135"/>
  <c r="E136"/>
  <c r="G136"/>
  <c r="I136"/>
  <c r="E138"/>
  <c r="E139"/>
  <c r="G139"/>
  <c r="I139"/>
  <c r="O139"/>
  <c r="E140"/>
  <c r="G140"/>
  <c r="I140"/>
  <c r="O140"/>
  <c r="E141"/>
  <c r="G141"/>
  <c r="I141"/>
  <c r="O141"/>
  <c r="E142"/>
  <c r="G142"/>
  <c r="I142"/>
  <c r="E143"/>
  <c r="G143"/>
  <c r="I143"/>
  <c r="E144"/>
  <c r="G144"/>
  <c r="I144"/>
  <c r="E145"/>
  <c r="G145"/>
  <c r="I145"/>
  <c r="E146"/>
  <c r="G146"/>
  <c r="I146"/>
  <c r="E147"/>
  <c r="G147"/>
  <c r="I147"/>
  <c r="E148"/>
  <c r="G148"/>
  <c r="I148"/>
  <c r="E149"/>
  <c r="G149"/>
  <c r="I149"/>
  <c r="E150"/>
  <c r="G150"/>
  <c r="I150"/>
  <c r="E151"/>
  <c r="G151"/>
  <c r="I151"/>
  <c r="D39" i="2"/>
  <c r="E152" i="1"/>
  <c r="G152"/>
  <c r="I152"/>
  <c r="O152"/>
  <c r="E154"/>
  <c r="E155"/>
  <c r="G155"/>
  <c r="I155"/>
  <c r="E156"/>
  <c r="G156"/>
  <c r="I156"/>
  <c r="O156"/>
  <c r="E157"/>
  <c r="G157"/>
  <c r="E158"/>
  <c r="E159"/>
  <c r="G159"/>
  <c r="I159"/>
  <c r="E160"/>
  <c r="G160"/>
  <c r="I160"/>
  <c r="E161"/>
  <c r="G161"/>
  <c r="I161"/>
  <c r="E162"/>
  <c r="E163"/>
  <c r="G163"/>
  <c r="I163"/>
  <c r="E164"/>
  <c r="G164"/>
  <c r="I164"/>
  <c r="E165"/>
  <c r="G165"/>
  <c r="I165"/>
  <c r="E166"/>
  <c r="G166"/>
  <c r="I166"/>
  <c r="E167"/>
  <c r="G167"/>
  <c r="I167"/>
  <c r="F168"/>
  <c r="F209"/>
  <c r="E35" i="2"/>
  <c r="P167" i="1"/>
  <c r="Q170"/>
  <c r="Q172"/>
  <c r="Q173"/>
  <c r="Q174"/>
  <c r="Q175"/>
  <c r="Q176"/>
  <c r="Q178"/>
  <c r="Q179"/>
  <c r="Q180"/>
  <c r="Q181"/>
  <c r="Q183"/>
  <c r="O182"/>
  <c r="S184" s="1"/>
  <c r="Q184"/>
  <c r="Q185"/>
  <c r="Q186"/>
  <c r="Q188"/>
  <c r="Q189"/>
  <c r="Q190"/>
  <c r="Q191"/>
  <c r="Q192"/>
  <c r="Q193"/>
  <c r="Q194"/>
  <c r="Q195"/>
  <c r="Q196"/>
  <c r="Q200"/>
  <c r="O199"/>
  <c r="S201" s="1"/>
  <c r="Q201"/>
  <c r="S202"/>
  <c r="Q202"/>
  <c r="S203"/>
  <c r="Q203"/>
  <c r="S204"/>
  <c r="Q204"/>
  <c r="S205"/>
  <c r="Q205"/>
  <c r="S206"/>
  <c r="Q206"/>
  <c r="S207"/>
  <c r="Q207"/>
  <c r="Q210"/>
  <c r="O209"/>
  <c r="S211" s="1"/>
  <c r="Q211"/>
  <c r="Q212"/>
  <c r="Q213"/>
  <c r="Q214"/>
  <c r="Q215"/>
  <c r="Q216"/>
  <c r="Q217"/>
  <c r="D101"/>
  <c r="F101"/>
  <c r="H101"/>
  <c r="D102"/>
  <c r="D103"/>
  <c r="F103"/>
  <c r="H103"/>
  <c r="D104"/>
  <c r="F104"/>
  <c r="H104"/>
  <c r="D105"/>
  <c r="F105"/>
  <c r="H105"/>
  <c r="D106"/>
  <c r="F106"/>
  <c r="H106"/>
  <c r="E26" i="2"/>
  <c r="D107" i="1"/>
  <c r="F107"/>
  <c r="H107"/>
  <c r="N107"/>
  <c r="D108"/>
  <c r="F108"/>
  <c r="H108"/>
  <c r="D109"/>
  <c r="D110"/>
  <c r="F110"/>
  <c r="H110"/>
  <c r="D111"/>
  <c r="F111"/>
  <c r="H111"/>
  <c r="D112"/>
  <c r="F112"/>
  <c r="H112"/>
  <c r="D113"/>
  <c r="F113"/>
  <c r="H113"/>
  <c r="D114"/>
  <c r="F114"/>
  <c r="H114"/>
  <c r="D115"/>
  <c r="F115"/>
  <c r="H115"/>
  <c r="D116"/>
  <c r="F116"/>
  <c r="H116"/>
  <c r="D117"/>
  <c r="F117"/>
  <c r="H117"/>
  <c r="E31" i="2"/>
  <c r="D118" i="1"/>
  <c r="F118"/>
  <c r="D119"/>
  <c r="F119"/>
  <c r="H119"/>
  <c r="D120"/>
  <c r="F120"/>
  <c r="H120"/>
  <c r="D121"/>
  <c r="F121"/>
  <c r="H121"/>
  <c r="E32" i="2"/>
  <c r="D122" i="1"/>
  <c r="F122"/>
  <c r="H122"/>
  <c r="N122"/>
  <c r="D124"/>
  <c r="D126"/>
  <c r="F126"/>
  <c r="H126"/>
  <c r="N126"/>
  <c r="D128"/>
  <c r="D129"/>
  <c r="F129"/>
  <c r="H129"/>
  <c r="D130"/>
  <c r="F130"/>
  <c r="H130"/>
  <c r="D131"/>
  <c r="F131"/>
  <c r="H131"/>
  <c r="D132"/>
  <c r="F132"/>
  <c r="H132"/>
  <c r="D133"/>
  <c r="F133"/>
  <c r="H133"/>
  <c r="D134"/>
  <c r="F134"/>
  <c r="H134"/>
  <c r="D135"/>
  <c r="F135"/>
  <c r="H135"/>
  <c r="D136"/>
  <c r="F136"/>
  <c r="H136"/>
  <c r="D138"/>
  <c r="E38" i="2"/>
  <c r="D139" i="1"/>
  <c r="F139"/>
  <c r="H139"/>
  <c r="N139"/>
  <c r="E36" i="2"/>
  <c r="D140" i="1"/>
  <c r="F140"/>
  <c r="H140"/>
  <c r="N140"/>
  <c r="E37" i="2"/>
  <c r="D141" i="1"/>
  <c r="F141"/>
  <c r="H141"/>
  <c r="N141"/>
  <c r="D142"/>
  <c r="F142"/>
  <c r="H142"/>
  <c r="D143"/>
  <c r="F143"/>
  <c r="H143"/>
  <c r="D144"/>
  <c r="F144"/>
  <c r="H144"/>
  <c r="D145"/>
  <c r="F145"/>
  <c r="H145"/>
  <c r="D146"/>
  <c r="F146"/>
  <c r="H146"/>
  <c r="D147"/>
  <c r="F147"/>
  <c r="H147"/>
  <c r="D148"/>
  <c r="F148"/>
  <c r="H148"/>
  <c r="D149"/>
  <c r="F149"/>
  <c r="H149"/>
  <c r="D150"/>
  <c r="F150"/>
  <c r="H150"/>
  <c r="D151"/>
  <c r="F151"/>
  <c r="H151"/>
  <c r="C39" i="2"/>
  <c r="E39" s="1"/>
  <c r="D152" i="1"/>
  <c r="F152"/>
  <c r="H152"/>
  <c r="N152"/>
  <c r="D154"/>
  <c r="D155"/>
  <c r="F155"/>
  <c r="H155"/>
  <c r="E43" i="2"/>
  <c r="D156" i="1"/>
  <c r="F156"/>
  <c r="H156"/>
  <c r="N156"/>
  <c r="E46" i="2"/>
  <c r="D157" i="1"/>
  <c r="F157"/>
  <c r="D158"/>
  <c r="D159"/>
  <c r="F159"/>
  <c r="H159"/>
  <c r="D160"/>
  <c r="F160"/>
  <c r="H160"/>
  <c r="D161"/>
  <c r="F161"/>
  <c r="H161"/>
  <c r="D162"/>
  <c r="D163"/>
  <c r="F163"/>
  <c r="H163"/>
  <c r="D164"/>
  <c r="F164"/>
  <c r="H164"/>
  <c r="D165"/>
  <c r="F165"/>
  <c r="H165"/>
  <c r="D166"/>
  <c r="F166"/>
  <c r="H166"/>
  <c r="D167"/>
  <c r="F167"/>
  <c r="H167"/>
  <c r="G182"/>
  <c r="G209"/>
  <c r="E41" i="2"/>
  <c r="C59"/>
  <c r="E55"/>
  <c r="D168" i="1"/>
  <c r="E42" i="2"/>
  <c r="D169" i="1"/>
  <c r="F169"/>
  <c r="H169"/>
  <c r="N169"/>
  <c r="D170"/>
  <c r="F170"/>
  <c r="H170"/>
  <c r="D171"/>
  <c r="F171"/>
  <c r="H171"/>
  <c r="N171"/>
  <c r="D172"/>
  <c r="F172"/>
  <c r="H172"/>
  <c r="D173"/>
  <c r="F173"/>
  <c r="H173"/>
  <c r="D174"/>
  <c r="F174"/>
  <c r="H174"/>
  <c r="D175"/>
  <c r="F175"/>
  <c r="H175"/>
  <c r="D176"/>
  <c r="F176"/>
  <c r="H176"/>
  <c r="E44" i="2"/>
  <c r="D177" i="1"/>
  <c r="F177"/>
  <c r="H177"/>
  <c r="N177"/>
  <c r="D178"/>
  <c r="F178"/>
  <c r="H178"/>
  <c r="D179"/>
  <c r="F179"/>
  <c r="H179"/>
  <c r="D180"/>
  <c r="F180"/>
  <c r="H180"/>
  <c r="D181"/>
  <c r="F181"/>
  <c r="H181"/>
  <c r="D182"/>
  <c r="D183"/>
  <c r="F183"/>
  <c r="H183"/>
  <c r="D184"/>
  <c r="F184"/>
  <c r="H184"/>
  <c r="D185"/>
  <c r="F185"/>
  <c r="H185"/>
  <c r="D186"/>
  <c r="F186"/>
  <c r="H186"/>
  <c r="C45" i="2"/>
  <c r="D187" i="1"/>
  <c r="F187"/>
  <c r="H187"/>
  <c r="N187"/>
  <c r="D188"/>
  <c r="F188"/>
  <c r="H188"/>
  <c r="D189"/>
  <c r="F189"/>
  <c r="H189"/>
  <c r="D190"/>
  <c r="F190"/>
  <c r="H190"/>
  <c r="D191"/>
  <c r="F191"/>
  <c r="H191"/>
  <c r="D192"/>
  <c r="F192"/>
  <c r="H192"/>
  <c r="D193"/>
  <c r="F193"/>
  <c r="H193"/>
  <c r="D194"/>
  <c r="F194"/>
  <c r="H194"/>
  <c r="D195"/>
  <c r="F195"/>
  <c r="H195"/>
  <c r="D196"/>
  <c r="F196"/>
  <c r="H196"/>
  <c r="C47" i="2"/>
  <c r="D197" i="1"/>
  <c r="F197"/>
  <c r="H197"/>
  <c r="N197"/>
  <c r="E49" i="2"/>
  <c r="D199" i="1"/>
  <c r="F199"/>
  <c r="D200"/>
  <c r="F200"/>
  <c r="H200"/>
  <c r="D201"/>
  <c r="F201"/>
  <c r="H201"/>
  <c r="D202"/>
  <c r="F202"/>
  <c r="H202"/>
  <c r="D203"/>
  <c r="F203"/>
  <c r="H203"/>
  <c r="D204"/>
  <c r="F204"/>
  <c r="H204"/>
  <c r="D205"/>
  <c r="F205"/>
  <c r="H205"/>
  <c r="D206"/>
  <c r="F206"/>
  <c r="H206"/>
  <c r="D207"/>
  <c r="F207"/>
  <c r="H207"/>
  <c r="D209"/>
  <c r="D210"/>
  <c r="F210"/>
  <c r="H210"/>
  <c r="D211"/>
  <c r="F211"/>
  <c r="H211"/>
  <c r="D212"/>
  <c r="F212"/>
  <c r="H212"/>
  <c r="D213"/>
  <c r="F213"/>
  <c r="H213"/>
  <c r="D214"/>
  <c r="F214"/>
  <c r="H214"/>
  <c r="D215"/>
  <c r="F215"/>
  <c r="H215"/>
  <c r="D216"/>
  <c r="F216"/>
  <c r="H216"/>
  <c r="D217"/>
  <c r="F217"/>
  <c r="H217"/>
  <c r="E51" i="2"/>
  <c r="D219" i="1"/>
  <c r="H219"/>
  <c r="N219"/>
  <c r="E53" i="2"/>
  <c r="D221" i="1"/>
  <c r="H221"/>
  <c r="N221"/>
  <c r="D223"/>
  <c r="H223"/>
  <c r="N223"/>
  <c r="B225"/>
  <c r="F71" s="1"/>
  <c r="B227"/>
  <c r="F41" i="2"/>
  <c r="D59"/>
  <c r="F55"/>
  <c r="E169" i="1"/>
  <c r="G169"/>
  <c r="I169"/>
  <c r="O169"/>
  <c r="E170"/>
  <c r="G170"/>
  <c r="I170"/>
  <c r="E171"/>
  <c r="G171"/>
  <c r="I171"/>
  <c r="O171"/>
  <c r="E172"/>
  <c r="G172"/>
  <c r="I172"/>
  <c r="E173"/>
  <c r="G173"/>
  <c r="I173"/>
  <c r="E174"/>
  <c r="G174"/>
  <c r="I174"/>
  <c r="E175"/>
  <c r="G175"/>
  <c r="I175"/>
  <c r="E176"/>
  <c r="G176"/>
  <c r="I176"/>
  <c r="E177"/>
  <c r="G177"/>
  <c r="I177"/>
  <c r="O177"/>
  <c r="E178"/>
  <c r="G178"/>
  <c r="I178"/>
  <c r="E179"/>
  <c r="G179"/>
  <c r="I179"/>
  <c r="E180"/>
  <c r="G180"/>
  <c r="I180"/>
  <c r="E181"/>
  <c r="G181"/>
  <c r="I181"/>
  <c r="E182"/>
  <c r="E183"/>
  <c r="G183"/>
  <c r="I183"/>
  <c r="E184"/>
  <c r="G184"/>
  <c r="I184"/>
  <c r="E185"/>
  <c r="G185"/>
  <c r="I185"/>
  <c r="E186"/>
  <c r="G186"/>
  <c r="I186"/>
  <c r="D45" i="2"/>
  <c r="F45" s="1"/>
  <c r="E187" i="1"/>
  <c r="G187"/>
  <c r="I187"/>
  <c r="O187"/>
  <c r="E188"/>
  <c r="G188"/>
  <c r="I188"/>
  <c r="E189"/>
  <c r="G189"/>
  <c r="I189"/>
  <c r="E190"/>
  <c r="G190"/>
  <c r="I190"/>
  <c r="E191"/>
  <c r="G191"/>
  <c r="I191"/>
  <c r="E192"/>
  <c r="G192"/>
  <c r="I192"/>
  <c r="E193"/>
  <c r="G193"/>
  <c r="I193"/>
  <c r="E194"/>
  <c r="G194"/>
  <c r="I194"/>
  <c r="E195"/>
  <c r="G195"/>
  <c r="I195"/>
  <c r="E196"/>
  <c r="G196"/>
  <c r="I196"/>
  <c r="D47" i="2"/>
  <c r="F47" s="1"/>
  <c r="E197" i="1"/>
  <c r="G197"/>
  <c r="I197"/>
  <c r="O197"/>
  <c r="E199"/>
  <c r="G199"/>
  <c r="E200"/>
  <c r="G200"/>
  <c r="I200"/>
  <c r="E201"/>
  <c r="G201"/>
  <c r="I201"/>
  <c r="E202"/>
  <c r="G202"/>
  <c r="I202"/>
  <c r="E203"/>
  <c r="G203"/>
  <c r="I203"/>
  <c r="E204"/>
  <c r="G204"/>
  <c r="I204"/>
  <c r="E205"/>
  <c r="G205"/>
  <c r="I205"/>
  <c r="E206"/>
  <c r="G206"/>
  <c r="I206"/>
  <c r="E207"/>
  <c r="G207"/>
  <c r="I207"/>
  <c r="E209"/>
  <c r="E210"/>
  <c r="G210"/>
  <c r="I210"/>
  <c r="E211"/>
  <c r="G211"/>
  <c r="I211"/>
  <c r="E212"/>
  <c r="G212"/>
  <c r="I212"/>
  <c r="E213"/>
  <c r="G213"/>
  <c r="I213"/>
  <c r="E214"/>
  <c r="G214"/>
  <c r="I214"/>
  <c r="E215"/>
  <c r="G215"/>
  <c r="I215"/>
  <c r="E216"/>
  <c r="G216"/>
  <c r="I216"/>
  <c r="E217"/>
  <c r="G217"/>
  <c r="I217"/>
  <c r="E219"/>
  <c r="I219"/>
  <c r="O219"/>
  <c r="E221"/>
  <c r="I221"/>
  <c r="O221"/>
  <c r="E223"/>
  <c r="I223"/>
  <c r="O223"/>
  <c r="C225"/>
  <c r="G71" s="1"/>
  <c r="C227"/>
  <c r="D10" i="3"/>
  <c r="K10"/>
  <c r="R10"/>
  <c r="G11"/>
  <c r="N11"/>
  <c r="U11"/>
  <c r="D12"/>
  <c r="K12"/>
  <c r="R12"/>
  <c r="G13"/>
  <c r="N13"/>
  <c r="U13"/>
  <c r="D14"/>
  <c r="K14"/>
  <c r="R14"/>
  <c r="G15"/>
  <c r="N15"/>
  <c r="U15"/>
  <c r="D16"/>
  <c r="K16"/>
  <c r="R16"/>
  <c r="G17"/>
  <c r="N17"/>
  <c r="U17"/>
  <c r="D18"/>
  <c r="K18"/>
  <c r="R18"/>
  <c r="G19"/>
  <c r="N19"/>
  <c r="U19"/>
  <c r="D20"/>
  <c r="K20"/>
  <c r="R20"/>
  <c r="G21"/>
  <c r="N21"/>
  <c r="U21"/>
  <c r="D22"/>
  <c r="K22"/>
  <c r="R22"/>
  <c r="G23"/>
  <c r="N23"/>
  <c r="U23"/>
  <c r="D24"/>
  <c r="K24"/>
  <c r="R24"/>
  <c r="G25"/>
  <c r="N25"/>
  <c r="U25"/>
  <c r="D26"/>
  <c r="K26"/>
  <c r="R26"/>
  <c r="G27"/>
  <c r="N27"/>
  <c r="U27"/>
  <c r="D28"/>
  <c r="K28"/>
  <c r="R28"/>
  <c r="G29"/>
  <c r="N29"/>
  <c r="U29"/>
  <c r="G10"/>
  <c r="N10"/>
  <c r="U10"/>
  <c r="D11"/>
  <c r="K11"/>
  <c r="R11"/>
  <c r="G12"/>
  <c r="N12"/>
  <c r="U12"/>
  <c r="D13"/>
  <c r="K13"/>
  <c r="R13"/>
  <c r="G14"/>
  <c r="N14"/>
  <c r="U14"/>
  <c r="D15"/>
  <c r="K15"/>
  <c r="R15"/>
  <c r="G16"/>
  <c r="N16"/>
  <c r="U16"/>
  <c r="D17"/>
  <c r="K17"/>
  <c r="R17"/>
  <c r="G18"/>
  <c r="N18"/>
  <c r="U18"/>
  <c r="D19"/>
  <c r="K19"/>
  <c r="R19"/>
  <c r="G20"/>
  <c r="N20"/>
  <c r="U20"/>
  <c r="D21"/>
  <c r="K21"/>
  <c r="R21"/>
  <c r="G22"/>
  <c r="N22"/>
  <c r="U22"/>
  <c r="D23"/>
  <c r="K23"/>
  <c r="R23"/>
  <c r="G24"/>
  <c r="N24"/>
  <c r="U24"/>
  <c r="D25"/>
  <c r="K25"/>
  <c r="R25"/>
  <c r="G26"/>
  <c r="N26"/>
  <c r="U26"/>
  <c r="D27"/>
  <c r="K27"/>
  <c r="R27"/>
  <c r="R165" i="1" l="1"/>
  <c r="R49"/>
  <c r="R48"/>
  <c r="R47"/>
  <c r="R46"/>
  <c r="R12"/>
  <c r="S46"/>
  <c r="S136"/>
  <c r="S135"/>
  <c r="S134"/>
  <c r="S133"/>
  <c r="S132"/>
  <c r="S131"/>
  <c r="C40" i="2"/>
  <c r="E227" i="1"/>
  <c r="L55" i="2"/>
  <c r="O227" i="1"/>
  <c r="Q223"/>
  <c r="H53" i="2"/>
  <c r="K221" i="1"/>
  <c r="H51" i="2"/>
  <c r="K219" i="1"/>
  <c r="K216"/>
  <c r="K214"/>
  <c r="K212"/>
  <c r="K210"/>
  <c r="I209"/>
  <c r="K207"/>
  <c r="K205"/>
  <c r="K203"/>
  <c r="K201"/>
  <c r="L47" i="2"/>
  <c r="Q197" i="1"/>
  <c r="K195"/>
  <c r="K193"/>
  <c r="K191"/>
  <c r="K189"/>
  <c r="L45" i="2"/>
  <c r="Q187" i="1"/>
  <c r="K185"/>
  <c r="K183"/>
  <c r="I182"/>
  <c r="K181"/>
  <c r="K179"/>
  <c r="L44" i="2"/>
  <c r="Q177" i="1"/>
  <c r="K176"/>
  <c r="K174"/>
  <c r="K172"/>
  <c r="H41" i="2"/>
  <c r="K171" i="1"/>
  <c r="L42" i="2"/>
  <c r="Q169" i="1"/>
  <c r="O168"/>
  <c r="D227"/>
  <c r="K55" i="2"/>
  <c r="N227" i="1"/>
  <c r="P223"/>
  <c r="G53" i="2"/>
  <c r="I53" s="1"/>
  <c r="J221" i="1"/>
  <c r="K51" i="2"/>
  <c r="P219" i="1"/>
  <c r="J216"/>
  <c r="J214"/>
  <c r="J212"/>
  <c r="J210"/>
  <c r="H209"/>
  <c r="J207"/>
  <c r="J205"/>
  <c r="J203"/>
  <c r="J201"/>
  <c r="G47" i="2"/>
  <c r="J197" i="1"/>
  <c r="J196"/>
  <c r="J194"/>
  <c r="J192"/>
  <c r="J190"/>
  <c r="J188"/>
  <c r="G45" i="2"/>
  <c r="J187" i="1"/>
  <c r="J186"/>
  <c r="J184"/>
  <c r="J180"/>
  <c r="J178"/>
  <c r="G44" i="2"/>
  <c r="J177" i="1"/>
  <c r="J176"/>
  <c r="J174"/>
  <c r="J172"/>
  <c r="G41" i="2"/>
  <c r="J171" i="1"/>
  <c r="K42" i="2"/>
  <c r="M42" s="1"/>
  <c r="P169" i="1"/>
  <c r="N168"/>
  <c r="J167"/>
  <c r="J165"/>
  <c r="J163"/>
  <c r="H162"/>
  <c r="J161"/>
  <c r="J159"/>
  <c r="H158"/>
  <c r="G43" i="2"/>
  <c r="J156" i="1"/>
  <c r="J155"/>
  <c r="K39" i="2"/>
  <c r="P152" i="1"/>
  <c r="J150"/>
  <c r="J148"/>
  <c r="J146"/>
  <c r="J144"/>
  <c r="J142"/>
  <c r="G37" i="2"/>
  <c r="J141" i="1"/>
  <c r="K36" i="2"/>
  <c r="P140" i="1"/>
  <c r="G38" i="2"/>
  <c r="J139" i="1"/>
  <c r="H138"/>
  <c r="J135"/>
  <c r="J133"/>
  <c r="J131"/>
  <c r="J129"/>
  <c r="H128"/>
  <c r="K35" i="2"/>
  <c r="P126" i="1"/>
  <c r="G32" i="2"/>
  <c r="J122" i="1"/>
  <c r="J121"/>
  <c r="J119"/>
  <c r="H118"/>
  <c r="J117"/>
  <c r="J115"/>
  <c r="J113"/>
  <c r="J111"/>
  <c r="K26" i="2"/>
  <c r="P107" i="1"/>
  <c r="J105"/>
  <c r="J103"/>
  <c r="H102"/>
  <c r="J101"/>
  <c r="L49" i="2"/>
  <c r="Q199" i="1"/>
  <c r="K167"/>
  <c r="K165"/>
  <c r="K163"/>
  <c r="I162"/>
  <c r="K161"/>
  <c r="K159"/>
  <c r="I158"/>
  <c r="L43" i="2"/>
  <c r="Q156" i="1"/>
  <c r="K155"/>
  <c r="L39" i="2"/>
  <c r="N39" s="1"/>
  <c r="Q152" i="1"/>
  <c r="K150"/>
  <c r="K148"/>
  <c r="K146"/>
  <c r="K144"/>
  <c r="K142"/>
  <c r="H37" i="2"/>
  <c r="J37" s="1"/>
  <c r="K141" i="1"/>
  <c r="H36" i="2"/>
  <c r="K140" i="1"/>
  <c r="H38" i="2"/>
  <c r="J38" s="1"/>
  <c r="K139" i="1"/>
  <c r="I138"/>
  <c r="K136"/>
  <c r="K134"/>
  <c r="K132"/>
  <c r="K130"/>
  <c r="K126"/>
  <c r="L32" i="2"/>
  <c r="Q122" i="1"/>
  <c r="K121"/>
  <c r="K119"/>
  <c r="I118"/>
  <c r="K116"/>
  <c r="K114"/>
  <c r="K112"/>
  <c r="K110"/>
  <c r="I109"/>
  <c r="K108"/>
  <c r="H26" i="2"/>
  <c r="K107" i="1"/>
  <c r="K105"/>
  <c r="K103"/>
  <c r="I102"/>
  <c r="P209"/>
  <c r="R182"/>
  <c r="P182"/>
  <c r="J100"/>
  <c r="J98"/>
  <c r="J96"/>
  <c r="J94"/>
  <c r="J92"/>
  <c r="J90"/>
  <c r="J88"/>
  <c r="G25" i="2"/>
  <c r="J87" i="1"/>
  <c r="G28" i="2"/>
  <c r="J86" i="1"/>
  <c r="K29" i="2"/>
  <c r="P84" i="1"/>
  <c r="K24" i="2"/>
  <c r="P83" i="1"/>
  <c r="J82"/>
  <c r="G27" i="2"/>
  <c r="J81" i="1"/>
  <c r="K22" i="2"/>
  <c r="P79" i="1"/>
  <c r="J78"/>
  <c r="J77"/>
  <c r="K21" i="2"/>
  <c r="P76" i="1"/>
  <c r="K23" i="2"/>
  <c r="P75" i="1"/>
  <c r="J74"/>
  <c r="G16" i="2"/>
  <c r="J69" i="1"/>
  <c r="G14" i="2"/>
  <c r="J67" i="1"/>
  <c r="G13" i="2"/>
  <c r="J66" i="1"/>
  <c r="K63"/>
  <c r="K61"/>
  <c r="K59"/>
  <c r="K57"/>
  <c r="K55"/>
  <c r="K53"/>
  <c r="K51"/>
  <c r="K49"/>
  <c r="K47"/>
  <c r="K45"/>
  <c r="K41"/>
  <c r="K39"/>
  <c r="K37"/>
  <c r="K35"/>
  <c r="K33"/>
  <c r="K31"/>
  <c r="K29"/>
  <c r="I28"/>
  <c r="K25"/>
  <c r="K23"/>
  <c r="K21"/>
  <c r="K19"/>
  <c r="K17"/>
  <c r="K15"/>
  <c r="K13"/>
  <c r="K11"/>
  <c r="P162"/>
  <c r="K31" i="2"/>
  <c r="P118" i="1"/>
  <c r="K99"/>
  <c r="K97"/>
  <c r="K95"/>
  <c r="K93"/>
  <c r="K91"/>
  <c r="K89"/>
  <c r="L25" i="2"/>
  <c r="Q87" i="1"/>
  <c r="H28" i="2"/>
  <c r="K86" i="1"/>
  <c r="K85"/>
  <c r="H29" i="2"/>
  <c r="K84" i="1"/>
  <c r="L24" i="2"/>
  <c r="N24" s="1"/>
  <c r="Q83" i="1"/>
  <c r="L27" i="2"/>
  <c r="Q81" i="1"/>
  <c r="L22" i="2"/>
  <c r="N22" s="1"/>
  <c r="Q79" i="1"/>
  <c r="L30" i="2"/>
  <c r="Q77" i="1"/>
  <c r="H21" i="2"/>
  <c r="K76" i="1"/>
  <c r="H23" i="2"/>
  <c r="K75" i="1"/>
  <c r="K74"/>
  <c r="H16" i="2"/>
  <c r="K69" i="1"/>
  <c r="L14" i="2"/>
  <c r="Q67" i="1"/>
  <c r="L13" i="2"/>
  <c r="Q66" i="1"/>
  <c r="J63"/>
  <c r="J61"/>
  <c r="J59"/>
  <c r="J57"/>
  <c r="J55"/>
  <c r="J53"/>
  <c r="J51"/>
  <c r="J49"/>
  <c r="J47"/>
  <c r="J45"/>
  <c r="J40"/>
  <c r="J38"/>
  <c r="J36"/>
  <c r="J34"/>
  <c r="J32"/>
  <c r="J30"/>
  <c r="J25"/>
  <c r="J23"/>
  <c r="J21"/>
  <c r="J19"/>
  <c r="J17"/>
  <c r="J15"/>
  <c r="J13"/>
  <c r="J11"/>
  <c r="Q158"/>
  <c r="O157"/>
  <c r="Q128"/>
  <c r="Q109"/>
  <c r="F7" i="2"/>
  <c r="D5"/>
  <c r="K11"/>
  <c r="P43" i="1"/>
  <c r="K9" i="2"/>
  <c r="P9" i="1"/>
  <c r="N7"/>
  <c r="L11" i="2"/>
  <c r="Q43" i="1"/>
  <c r="L9" i="2"/>
  <c r="N9" s="1"/>
  <c r="Q9" i="1"/>
  <c r="O7"/>
  <c r="S66" s="1"/>
  <c r="D40" i="2"/>
  <c r="F40" s="1"/>
  <c r="F219" i="1"/>
  <c r="S217"/>
  <c r="S216"/>
  <c r="S215"/>
  <c r="S214"/>
  <c r="S213"/>
  <c r="S212"/>
  <c r="S200"/>
  <c r="S186"/>
  <c r="S185"/>
  <c r="C34" i="2"/>
  <c r="F39"/>
  <c r="R210" i="1"/>
  <c r="R207"/>
  <c r="R206"/>
  <c r="R205"/>
  <c r="R204"/>
  <c r="R203"/>
  <c r="R202"/>
  <c r="R183"/>
  <c r="R163"/>
  <c r="R161"/>
  <c r="R136"/>
  <c r="R135"/>
  <c r="R134"/>
  <c r="R133"/>
  <c r="R132"/>
  <c r="R131"/>
  <c r="N102"/>
  <c r="F30" i="2"/>
  <c r="S166" i="1"/>
  <c r="S165"/>
  <c r="S159"/>
  <c r="S129"/>
  <c r="D20" i="2"/>
  <c r="K100" i="1"/>
  <c r="R44"/>
  <c r="R41"/>
  <c r="R40"/>
  <c r="R39"/>
  <c r="R38"/>
  <c r="R37"/>
  <c r="R36"/>
  <c r="R35"/>
  <c r="R34"/>
  <c r="R33"/>
  <c r="R32"/>
  <c r="R31"/>
  <c r="R10"/>
  <c r="S44"/>
  <c r="S39"/>
  <c r="S38"/>
  <c r="S37"/>
  <c r="S36"/>
  <c r="S35"/>
  <c r="S34"/>
  <c r="S33"/>
  <c r="S32"/>
  <c r="S31"/>
  <c r="S10"/>
  <c r="C229"/>
  <c r="G227" s="1"/>
  <c r="G225"/>
  <c r="E225"/>
  <c r="H55" i="2"/>
  <c r="I227" i="1"/>
  <c r="K223"/>
  <c r="L53" i="2"/>
  <c r="Q221" i="1"/>
  <c r="L51" i="2"/>
  <c r="N51" s="1"/>
  <c r="Q219" i="1"/>
  <c r="M217"/>
  <c r="K217"/>
  <c r="M215"/>
  <c r="K215"/>
  <c r="M213"/>
  <c r="K213"/>
  <c r="M211"/>
  <c r="K211"/>
  <c r="K206"/>
  <c r="K204"/>
  <c r="K202"/>
  <c r="K200"/>
  <c r="I199"/>
  <c r="M207" s="1"/>
  <c r="H47" i="2"/>
  <c r="J47" s="1"/>
  <c r="K197" i="1"/>
  <c r="K196"/>
  <c r="K194"/>
  <c r="K192"/>
  <c r="K190"/>
  <c r="K188"/>
  <c r="H45" i="2"/>
  <c r="J45" s="1"/>
  <c r="M187" i="1"/>
  <c r="K187"/>
  <c r="M186"/>
  <c r="K186"/>
  <c r="M184"/>
  <c r="K184"/>
  <c r="M180"/>
  <c r="K180"/>
  <c r="M178"/>
  <c r="K178"/>
  <c r="H44" i="2"/>
  <c r="J44" s="1"/>
  <c r="K177" i="1"/>
  <c r="K175"/>
  <c r="K173"/>
  <c r="L41" i="2"/>
  <c r="S171" i="1"/>
  <c r="Q171"/>
  <c r="K170"/>
  <c r="H42" i="2"/>
  <c r="K169" i="1"/>
  <c r="I168"/>
  <c r="M176" s="1"/>
  <c r="F59" i="2"/>
  <c r="B229" i="1"/>
  <c r="D229" s="1"/>
  <c r="D225"/>
  <c r="G55" i="2"/>
  <c r="H227" i="1"/>
  <c r="J223"/>
  <c r="K53" i="2"/>
  <c r="M53" s="1"/>
  <c r="P221" i="1"/>
  <c r="G51" i="2"/>
  <c r="I51" s="1"/>
  <c r="J219" i="1"/>
  <c r="L217"/>
  <c r="J217"/>
  <c r="L215"/>
  <c r="J215"/>
  <c r="L213"/>
  <c r="J213"/>
  <c r="L211"/>
  <c r="J211"/>
  <c r="J206"/>
  <c r="J204"/>
  <c r="J202"/>
  <c r="J200"/>
  <c r="H199"/>
  <c r="K47" i="2"/>
  <c r="M47" s="1"/>
  <c r="R197" i="1"/>
  <c r="P197"/>
  <c r="J195"/>
  <c r="J193"/>
  <c r="J191"/>
  <c r="J189"/>
  <c r="K45" i="2"/>
  <c r="M45" s="1"/>
  <c r="R187" i="1"/>
  <c r="P187"/>
  <c r="J185"/>
  <c r="J183"/>
  <c r="H182"/>
  <c r="J181"/>
  <c r="J179"/>
  <c r="K44" i="2"/>
  <c r="M44" s="1"/>
  <c r="R177" i="1"/>
  <c r="P177"/>
  <c r="J175"/>
  <c r="J173"/>
  <c r="K41" i="2"/>
  <c r="R171" i="1"/>
  <c r="P171"/>
  <c r="J170"/>
  <c r="G42" i="2"/>
  <c r="I42" s="1"/>
  <c r="J169" i="1"/>
  <c r="H168"/>
  <c r="L197" s="1"/>
  <c r="E59" i="2"/>
  <c r="L166" i="1"/>
  <c r="J166"/>
  <c r="L164"/>
  <c r="J164"/>
  <c r="L160"/>
  <c r="J160"/>
  <c r="K43" i="2"/>
  <c r="M43" s="1"/>
  <c r="P156" i="1"/>
  <c r="G39" i="2"/>
  <c r="L152" i="1"/>
  <c r="J152"/>
  <c r="L151"/>
  <c r="J151"/>
  <c r="L149"/>
  <c r="J149"/>
  <c r="L147"/>
  <c r="J147"/>
  <c r="L145"/>
  <c r="J145"/>
  <c r="L143"/>
  <c r="J143"/>
  <c r="K37" i="2"/>
  <c r="P141" i="1"/>
  <c r="G36" i="2"/>
  <c r="I36" s="1"/>
  <c r="L140" i="1"/>
  <c r="J140"/>
  <c r="K38" i="2"/>
  <c r="P139" i="1"/>
  <c r="N138"/>
  <c r="L136"/>
  <c r="J136"/>
  <c r="L134"/>
  <c r="J134"/>
  <c r="L132"/>
  <c r="J132"/>
  <c r="L130"/>
  <c r="J130"/>
  <c r="G35" i="2"/>
  <c r="J126" i="1"/>
  <c r="H124"/>
  <c r="K32" i="2"/>
  <c r="M32" s="1"/>
  <c r="P122" i="1"/>
  <c r="J120"/>
  <c r="J116"/>
  <c r="J114"/>
  <c r="J112"/>
  <c r="J110"/>
  <c r="H109"/>
  <c r="G30" i="2" s="1"/>
  <c r="J108" i="1"/>
  <c r="G26" i="2"/>
  <c r="I26" s="1"/>
  <c r="L107" i="1"/>
  <c r="J107"/>
  <c r="L106"/>
  <c r="J106"/>
  <c r="L104"/>
  <c r="J104"/>
  <c r="Q209"/>
  <c r="S182"/>
  <c r="Q182"/>
  <c r="M166"/>
  <c r="K166"/>
  <c r="M164"/>
  <c r="K164"/>
  <c r="M160"/>
  <c r="K160"/>
  <c r="H43" i="2"/>
  <c r="J43" s="1"/>
  <c r="K156" i="1"/>
  <c r="H39" i="2"/>
  <c r="M152" i="1"/>
  <c r="K152"/>
  <c r="M151"/>
  <c r="K151"/>
  <c r="M149"/>
  <c r="K149"/>
  <c r="M147"/>
  <c r="K147"/>
  <c r="M145"/>
  <c r="K145"/>
  <c r="M143"/>
  <c r="K143"/>
  <c r="L37" i="2"/>
  <c r="Q141" i="1"/>
  <c r="L36" i="2"/>
  <c r="N36" s="1"/>
  <c r="Q140" i="1"/>
  <c r="L38" i="2"/>
  <c r="Q139" i="1"/>
  <c r="O138"/>
  <c r="K135"/>
  <c r="K133"/>
  <c r="K131"/>
  <c r="K129"/>
  <c r="I128"/>
  <c r="I124" s="1"/>
  <c r="L35" i="2"/>
  <c r="Q126" i="1"/>
  <c r="H32" i="2"/>
  <c r="J32" s="1"/>
  <c r="K122" i="1"/>
  <c r="K120"/>
  <c r="K117"/>
  <c r="K115"/>
  <c r="K113"/>
  <c r="K111"/>
  <c r="L26" i="2"/>
  <c r="N26" s="1"/>
  <c r="Q107" i="1"/>
  <c r="M106"/>
  <c r="K106"/>
  <c r="M104"/>
  <c r="K104"/>
  <c r="K49" i="2"/>
  <c r="M49" s="1"/>
  <c r="P199" i="1"/>
  <c r="J99"/>
  <c r="J97"/>
  <c r="J95"/>
  <c r="J93"/>
  <c r="J91"/>
  <c r="J89"/>
  <c r="K25" i="2"/>
  <c r="M25" s="1"/>
  <c r="P87" i="1"/>
  <c r="K28" i="2"/>
  <c r="P86" i="1"/>
  <c r="J85"/>
  <c r="G29" i="2"/>
  <c r="I29" s="1"/>
  <c r="J84" i="1"/>
  <c r="G24" i="2"/>
  <c r="J83" i="1"/>
  <c r="K27" i="2"/>
  <c r="M27" s="1"/>
  <c r="P81" i="1"/>
  <c r="J80"/>
  <c r="G22" i="2"/>
  <c r="J79" i="1"/>
  <c r="K30" i="2"/>
  <c r="M30" s="1"/>
  <c r="P77" i="1"/>
  <c r="G21" i="2"/>
  <c r="J76" i="1"/>
  <c r="G23" i="2"/>
  <c r="I23" s="1"/>
  <c r="J75" i="1"/>
  <c r="K16" i="2"/>
  <c r="P69" i="1"/>
  <c r="K14" i="2"/>
  <c r="R67" i="1"/>
  <c r="P67"/>
  <c r="K13" i="2"/>
  <c r="M13" s="1"/>
  <c r="R66" i="1"/>
  <c r="P66"/>
  <c r="K64"/>
  <c r="K62"/>
  <c r="K60"/>
  <c r="K58"/>
  <c r="K56"/>
  <c r="K54"/>
  <c r="K52"/>
  <c r="K50"/>
  <c r="K48"/>
  <c r="K46"/>
  <c r="K44"/>
  <c r="I43"/>
  <c r="M63" s="1"/>
  <c r="M40"/>
  <c r="K40"/>
  <c r="M38"/>
  <c r="K38"/>
  <c r="M36"/>
  <c r="K36"/>
  <c r="M34"/>
  <c r="K34"/>
  <c r="M32"/>
  <c r="K32"/>
  <c r="M30"/>
  <c r="K30"/>
  <c r="K26"/>
  <c r="K24"/>
  <c r="K22"/>
  <c r="K20"/>
  <c r="K18"/>
  <c r="K16"/>
  <c r="K14"/>
  <c r="K12"/>
  <c r="K10"/>
  <c r="I9"/>
  <c r="P158"/>
  <c r="N157"/>
  <c r="N154" s="1"/>
  <c r="P128"/>
  <c r="P109"/>
  <c r="N73"/>
  <c r="E7" i="2"/>
  <c r="C5"/>
  <c r="K101" i="1"/>
  <c r="K98"/>
  <c r="K96"/>
  <c r="K94"/>
  <c r="K92"/>
  <c r="K90"/>
  <c r="K88"/>
  <c r="H25" i="2"/>
  <c r="J25" s="1"/>
  <c r="K87" i="1"/>
  <c r="L28" i="2"/>
  <c r="N28" s="1"/>
  <c r="Q86" i="1"/>
  <c r="L29" i="2"/>
  <c r="N29" s="1"/>
  <c r="Q84" i="1"/>
  <c r="H24" i="2"/>
  <c r="K83" i="1"/>
  <c r="K82"/>
  <c r="H27" i="2"/>
  <c r="J27" s="1"/>
  <c r="K81" i="1"/>
  <c r="K80"/>
  <c r="H22" i="2"/>
  <c r="J22" s="1"/>
  <c r="K79" i="1"/>
  <c r="K78"/>
  <c r="H30" i="2"/>
  <c r="K77" i="1"/>
  <c r="L21" i="2"/>
  <c r="Q76" i="1"/>
  <c r="L23" i="2"/>
  <c r="N23" s="1"/>
  <c r="Q75" i="1"/>
  <c r="L16" i="2"/>
  <c r="Q69" i="1"/>
  <c r="H14" i="2"/>
  <c r="K67" i="1"/>
  <c r="H13" i="2"/>
  <c r="J13" s="1"/>
  <c r="K66" i="1"/>
  <c r="J64"/>
  <c r="J62"/>
  <c r="J60"/>
  <c r="J58"/>
  <c r="J56"/>
  <c r="J54"/>
  <c r="J52"/>
  <c r="J50"/>
  <c r="J48"/>
  <c r="J46"/>
  <c r="J44"/>
  <c r="H43"/>
  <c r="L63" s="1"/>
  <c r="J41"/>
  <c r="J39"/>
  <c r="J37"/>
  <c r="J35"/>
  <c r="J33"/>
  <c r="J31"/>
  <c r="J29"/>
  <c r="H28"/>
  <c r="J26"/>
  <c r="J24"/>
  <c r="J22"/>
  <c r="J20"/>
  <c r="J18"/>
  <c r="J16"/>
  <c r="J14"/>
  <c r="J12"/>
  <c r="J10"/>
  <c r="H9"/>
  <c r="L25" s="1"/>
  <c r="S162"/>
  <c r="Q162"/>
  <c r="L31" i="2"/>
  <c r="N31" s="1"/>
  <c r="Q118" i="1"/>
  <c r="K10" i="2"/>
  <c r="R28" i="1"/>
  <c r="P28"/>
  <c r="L10" i="2"/>
  <c r="S28" i="1"/>
  <c r="Q28"/>
  <c r="G221"/>
  <c r="G219"/>
  <c r="F221"/>
  <c r="E47" i="2"/>
  <c r="E45"/>
  <c r="S210" i="1"/>
  <c r="S183"/>
  <c r="R200"/>
  <c r="D34" i="2"/>
  <c r="F34" s="1"/>
  <c r="R159" i="1"/>
  <c r="R129"/>
  <c r="C20" i="2"/>
  <c r="S163" i="1"/>
  <c r="O154"/>
  <c r="O102"/>
  <c r="S107" s="1"/>
  <c r="F5"/>
  <c r="R29"/>
  <c r="G5"/>
  <c r="S29"/>
  <c r="N16" i="2" l="1"/>
  <c r="J16"/>
  <c r="J28"/>
  <c r="J39"/>
  <c r="M170" i="1"/>
  <c r="S43"/>
  <c r="L170"/>
  <c r="L179"/>
  <c r="L181"/>
  <c r="L189"/>
  <c r="L191"/>
  <c r="L193"/>
  <c r="L195"/>
  <c r="M38" i="2"/>
  <c r="N10"/>
  <c r="J24"/>
  <c r="I30"/>
  <c r="M37"/>
  <c r="M11"/>
  <c r="K124" i="1"/>
  <c r="M126"/>
  <c r="P154"/>
  <c r="R155"/>
  <c r="R156"/>
  <c r="Q154"/>
  <c r="S155"/>
  <c r="E20" i="2"/>
  <c r="C18"/>
  <c r="C57" s="1"/>
  <c r="G10"/>
  <c r="J28" i="1"/>
  <c r="N21" i="2"/>
  <c r="L20"/>
  <c r="E5"/>
  <c r="R74" i="1"/>
  <c r="R78"/>
  <c r="R80"/>
  <c r="R82"/>
  <c r="R85"/>
  <c r="R88"/>
  <c r="R89"/>
  <c r="R90"/>
  <c r="R91"/>
  <c r="R92"/>
  <c r="R93"/>
  <c r="R94"/>
  <c r="R95"/>
  <c r="R96"/>
  <c r="R97"/>
  <c r="R98"/>
  <c r="R99"/>
  <c r="R101"/>
  <c r="R108"/>
  <c r="R110"/>
  <c r="R120"/>
  <c r="R121"/>
  <c r="R100"/>
  <c r="R111"/>
  <c r="R112"/>
  <c r="R113"/>
  <c r="R114"/>
  <c r="R115"/>
  <c r="R116"/>
  <c r="R117"/>
  <c r="R119"/>
  <c r="H9" i="2"/>
  <c r="K9" i="1"/>
  <c r="I7"/>
  <c r="I21" i="2"/>
  <c r="N35"/>
  <c r="Q138" i="1"/>
  <c r="S142"/>
  <c r="S143"/>
  <c r="S144"/>
  <c r="S145"/>
  <c r="S146"/>
  <c r="S147"/>
  <c r="S148"/>
  <c r="S149"/>
  <c r="S150"/>
  <c r="S151"/>
  <c r="G49" i="2"/>
  <c r="J199" i="1"/>
  <c r="J227"/>
  <c r="H59" i="2"/>
  <c r="J55"/>
  <c r="P7" i="1"/>
  <c r="N5"/>
  <c r="L46" i="2"/>
  <c r="S157" i="1"/>
  <c r="Q157"/>
  <c r="S167"/>
  <c r="N14" i="2"/>
  <c r="L7"/>
  <c r="H10"/>
  <c r="M28" i="1"/>
  <c r="K28"/>
  <c r="I14" i="2"/>
  <c r="H31"/>
  <c r="K118" i="1"/>
  <c r="I73"/>
  <c r="M138"/>
  <c r="K138"/>
  <c r="K158"/>
  <c r="I157"/>
  <c r="M158" s="1"/>
  <c r="M35" i="2"/>
  <c r="L138" i="1"/>
  <c r="J138"/>
  <c r="J158"/>
  <c r="H157"/>
  <c r="R168"/>
  <c r="P168"/>
  <c r="R188"/>
  <c r="R189"/>
  <c r="R190"/>
  <c r="R191"/>
  <c r="R192"/>
  <c r="R193"/>
  <c r="R194"/>
  <c r="R195"/>
  <c r="R196"/>
  <c r="R170"/>
  <c r="R172"/>
  <c r="R173"/>
  <c r="R174"/>
  <c r="R175"/>
  <c r="R176"/>
  <c r="R178"/>
  <c r="R179"/>
  <c r="R180"/>
  <c r="R181"/>
  <c r="I41" i="2"/>
  <c r="J209" i="1"/>
  <c r="P227"/>
  <c r="S168"/>
  <c r="Q168"/>
  <c r="S170"/>
  <c r="S172"/>
  <c r="S173"/>
  <c r="S174"/>
  <c r="S175"/>
  <c r="S176"/>
  <c r="S178"/>
  <c r="S179"/>
  <c r="S180"/>
  <c r="S181"/>
  <c r="S188"/>
  <c r="S189"/>
  <c r="S190"/>
  <c r="S191"/>
  <c r="S192"/>
  <c r="S193"/>
  <c r="S194"/>
  <c r="S195"/>
  <c r="S196"/>
  <c r="J41" i="2"/>
  <c r="M182" i="1"/>
  <c r="K182"/>
  <c r="L59" i="2"/>
  <c r="N55"/>
  <c r="L29" i="1"/>
  <c r="L31"/>
  <c r="L33"/>
  <c r="L35"/>
  <c r="L37"/>
  <c r="L39"/>
  <c r="L41"/>
  <c r="R109"/>
  <c r="M10"/>
  <c r="M12"/>
  <c r="M14"/>
  <c r="M16"/>
  <c r="M18"/>
  <c r="M20"/>
  <c r="M22"/>
  <c r="M24"/>
  <c r="M26"/>
  <c r="M16" i="2"/>
  <c r="R77" i="1"/>
  <c r="I22" i="2"/>
  <c r="R81" i="1"/>
  <c r="I24" i="2"/>
  <c r="M28"/>
  <c r="R87" i="1"/>
  <c r="S139"/>
  <c r="S141"/>
  <c r="L200"/>
  <c r="L202"/>
  <c r="L204"/>
  <c r="L206"/>
  <c r="J42" i="2"/>
  <c r="R9" i="1"/>
  <c r="S158"/>
  <c r="L11"/>
  <c r="L13"/>
  <c r="L15"/>
  <c r="L17"/>
  <c r="L19"/>
  <c r="L21"/>
  <c r="L23"/>
  <c r="L30"/>
  <c r="L32"/>
  <c r="L34"/>
  <c r="L36"/>
  <c r="L38"/>
  <c r="L40"/>
  <c r="L45"/>
  <c r="L47"/>
  <c r="L49"/>
  <c r="L51"/>
  <c r="L53"/>
  <c r="L55"/>
  <c r="L57"/>
  <c r="L59"/>
  <c r="L61"/>
  <c r="J23" i="2"/>
  <c r="N30"/>
  <c r="N27"/>
  <c r="J29"/>
  <c r="N25"/>
  <c r="R118" i="1"/>
  <c r="M29"/>
  <c r="M31"/>
  <c r="M33"/>
  <c r="M35"/>
  <c r="M37"/>
  <c r="M39"/>
  <c r="M41"/>
  <c r="M45"/>
  <c r="M47"/>
  <c r="M49"/>
  <c r="M51"/>
  <c r="M53"/>
  <c r="M55"/>
  <c r="M57"/>
  <c r="M59"/>
  <c r="M61"/>
  <c r="M23" i="2"/>
  <c r="R76" i="1"/>
  <c r="R79"/>
  <c r="I27" i="2"/>
  <c r="R83" i="1"/>
  <c r="M29" i="2"/>
  <c r="I25"/>
  <c r="J26"/>
  <c r="M139" i="1"/>
  <c r="J36" i="2"/>
  <c r="M141" i="1"/>
  <c r="S156"/>
  <c r="M159"/>
  <c r="M161"/>
  <c r="N49" i="2"/>
  <c r="M26"/>
  <c r="I32"/>
  <c r="L139" i="1"/>
  <c r="M36" i="2"/>
  <c r="L141" i="1"/>
  <c r="M39" i="2"/>
  <c r="L159" i="1"/>
  <c r="L161"/>
  <c r="R169"/>
  <c r="L172"/>
  <c r="L174"/>
  <c r="L176"/>
  <c r="L177"/>
  <c r="I45" i="2"/>
  <c r="L188" i="1"/>
  <c r="L190"/>
  <c r="L192"/>
  <c r="L194"/>
  <c r="L196"/>
  <c r="L210"/>
  <c r="L212"/>
  <c r="L214"/>
  <c r="L216"/>
  <c r="S169"/>
  <c r="M172"/>
  <c r="M174"/>
  <c r="S177"/>
  <c r="M183"/>
  <c r="M185"/>
  <c r="S187"/>
  <c r="N47" i="2"/>
  <c r="M201" i="1"/>
  <c r="M203"/>
  <c r="M205"/>
  <c r="J51" i="2"/>
  <c r="Q102" i="1"/>
  <c r="S103"/>
  <c r="S104"/>
  <c r="S105"/>
  <c r="S106"/>
  <c r="G9" i="2"/>
  <c r="I9" s="1"/>
  <c r="J9" i="1"/>
  <c r="H7"/>
  <c r="L9" s="1"/>
  <c r="G11" i="2"/>
  <c r="L43" i="1"/>
  <c r="J43"/>
  <c r="J14" i="2"/>
  <c r="K46"/>
  <c r="M46" s="1"/>
  <c r="R157" i="1"/>
  <c r="P157"/>
  <c r="R167"/>
  <c r="H11" i="2"/>
  <c r="J11" s="1"/>
  <c r="K43" i="1"/>
  <c r="M14" i="2"/>
  <c r="K7"/>
  <c r="M128" i="1"/>
  <c r="K128"/>
  <c r="J109"/>
  <c r="J124"/>
  <c r="P138"/>
  <c r="R142"/>
  <c r="R143"/>
  <c r="R144"/>
  <c r="R145"/>
  <c r="R146"/>
  <c r="R147"/>
  <c r="R148"/>
  <c r="R149"/>
  <c r="R150"/>
  <c r="R151"/>
  <c r="J168"/>
  <c r="H154"/>
  <c r="M41" i="2"/>
  <c r="L182" i="1"/>
  <c r="J182"/>
  <c r="G59" i="2"/>
  <c r="I55"/>
  <c r="K168" i="1"/>
  <c r="I154"/>
  <c r="N41" i="2"/>
  <c r="L40"/>
  <c r="H49"/>
  <c r="J49" s="1"/>
  <c r="K199" i="1"/>
  <c r="K227"/>
  <c r="F20" i="2"/>
  <c r="D18"/>
  <c r="F18" s="1"/>
  <c r="R102" i="1"/>
  <c r="P102"/>
  <c r="R104"/>
  <c r="R105"/>
  <c r="R106"/>
  <c r="R103"/>
  <c r="Q7"/>
  <c r="O5"/>
  <c r="S7" s="1"/>
  <c r="D57" i="2"/>
  <c r="F5"/>
  <c r="J21"/>
  <c r="H20"/>
  <c r="M21"/>
  <c r="K20"/>
  <c r="M102" i="1"/>
  <c r="K102"/>
  <c r="M109"/>
  <c r="K109"/>
  <c r="K162"/>
  <c r="J102"/>
  <c r="G31" i="2"/>
  <c r="G20" s="1"/>
  <c r="J118" i="1"/>
  <c r="H73"/>
  <c r="L118" s="1"/>
  <c r="L128"/>
  <c r="J128"/>
  <c r="L162"/>
  <c r="J162"/>
  <c r="K59" i="2"/>
  <c r="M55"/>
  <c r="K209" i="1"/>
  <c r="Q227"/>
  <c r="M10" i="2"/>
  <c r="L10" i="1"/>
  <c r="L12"/>
  <c r="L14"/>
  <c r="L16"/>
  <c r="L18"/>
  <c r="L20"/>
  <c r="L22"/>
  <c r="L24"/>
  <c r="L26"/>
  <c r="L44"/>
  <c r="L46"/>
  <c r="L48"/>
  <c r="L50"/>
  <c r="L52"/>
  <c r="L54"/>
  <c r="L56"/>
  <c r="L58"/>
  <c r="L60"/>
  <c r="L62"/>
  <c r="L64"/>
  <c r="J30" i="2"/>
  <c r="R158" i="1"/>
  <c r="M44"/>
  <c r="M46"/>
  <c r="M48"/>
  <c r="M50"/>
  <c r="M52"/>
  <c r="M54"/>
  <c r="M56"/>
  <c r="M58"/>
  <c r="M60"/>
  <c r="M62"/>
  <c r="M64"/>
  <c r="R86"/>
  <c r="O124"/>
  <c r="M129"/>
  <c r="M131"/>
  <c r="M133"/>
  <c r="M135"/>
  <c r="N38" i="2"/>
  <c r="S140" i="1"/>
  <c r="N37" i="2"/>
  <c r="R122" i="1"/>
  <c r="L126"/>
  <c r="R139"/>
  <c r="R141"/>
  <c r="I39" i="2"/>
  <c r="L169" i="1"/>
  <c r="L173"/>
  <c r="L175"/>
  <c r="L183"/>
  <c r="L185"/>
  <c r="F225"/>
  <c r="M169"/>
  <c r="M173"/>
  <c r="M175"/>
  <c r="M177"/>
  <c r="M188"/>
  <c r="M190"/>
  <c r="M192"/>
  <c r="M194"/>
  <c r="M196"/>
  <c r="M197"/>
  <c r="M200"/>
  <c r="M202"/>
  <c r="M204"/>
  <c r="M206"/>
  <c r="N53" i="2"/>
  <c r="E229" i="1"/>
  <c r="E34" i="2"/>
  <c r="S9" i="1"/>
  <c r="N11" i="2"/>
  <c r="M9"/>
  <c r="R43" i="1"/>
  <c r="O73"/>
  <c r="P73" s="1"/>
  <c r="N13" i="2"/>
  <c r="S67" i="1"/>
  <c r="M31" i="2"/>
  <c r="R162" i="1"/>
  <c r="M11"/>
  <c r="M13"/>
  <c r="M15"/>
  <c r="M17"/>
  <c r="M19"/>
  <c r="M21"/>
  <c r="M23"/>
  <c r="M25"/>
  <c r="I13" i="2"/>
  <c r="I16"/>
  <c r="R75" i="1"/>
  <c r="M22" i="2"/>
  <c r="M24"/>
  <c r="R84" i="1"/>
  <c r="I28" i="2"/>
  <c r="M103" i="1"/>
  <c r="M105"/>
  <c r="M107"/>
  <c r="N32" i="2"/>
  <c r="H35"/>
  <c r="M130" i="1"/>
  <c r="M132"/>
  <c r="M134"/>
  <c r="M136"/>
  <c r="M140"/>
  <c r="M142"/>
  <c r="M144"/>
  <c r="M146"/>
  <c r="M148"/>
  <c r="M150"/>
  <c r="S152"/>
  <c r="N43" i="2"/>
  <c r="M163" i="1"/>
  <c r="M165"/>
  <c r="L103"/>
  <c r="L105"/>
  <c r="R107"/>
  <c r="N124"/>
  <c r="L129"/>
  <c r="L131"/>
  <c r="L133"/>
  <c r="L135"/>
  <c r="I38" i="2"/>
  <c r="R140" i="1"/>
  <c r="I37" i="2"/>
  <c r="L142" i="1"/>
  <c r="L144"/>
  <c r="L146"/>
  <c r="L148"/>
  <c r="L150"/>
  <c r="R152"/>
  <c r="I43" i="2"/>
  <c r="L163" i="1"/>
  <c r="L165"/>
  <c r="L171"/>
  <c r="I44" i="2"/>
  <c r="L178" i="1"/>
  <c r="L180"/>
  <c r="L184"/>
  <c r="L186"/>
  <c r="L187"/>
  <c r="I47" i="2"/>
  <c r="L201" i="1"/>
  <c r="L203"/>
  <c r="L205"/>
  <c r="L207"/>
  <c r="M51" i="2"/>
  <c r="F227" i="1"/>
  <c r="N42" i="2"/>
  <c r="M171" i="1"/>
  <c r="N44" i="2"/>
  <c r="M179" i="1"/>
  <c r="M181"/>
  <c r="N45" i="2"/>
  <c r="M189" i="1"/>
  <c r="M191"/>
  <c r="M193"/>
  <c r="M195"/>
  <c r="S197"/>
  <c r="M210"/>
  <c r="M212"/>
  <c r="M214"/>
  <c r="M216"/>
  <c r="J53" i="2"/>
  <c r="E40"/>
  <c r="J31" l="1"/>
  <c r="I10"/>
  <c r="J20"/>
  <c r="N59"/>
  <c r="N7"/>
  <c r="L5"/>
  <c r="P5" i="1"/>
  <c r="R69"/>
  <c r="I20" i="2"/>
  <c r="N20"/>
  <c r="P124" i="1"/>
  <c r="R126"/>
  <c r="R128"/>
  <c r="J35" i="2"/>
  <c r="Q73" i="1"/>
  <c r="O71"/>
  <c r="S101"/>
  <c r="S100"/>
  <c r="S74"/>
  <c r="S78"/>
  <c r="S80"/>
  <c r="S82"/>
  <c r="S85"/>
  <c r="S88"/>
  <c r="S89"/>
  <c r="S90"/>
  <c r="S91"/>
  <c r="S92"/>
  <c r="S93"/>
  <c r="S94"/>
  <c r="S95"/>
  <c r="S96"/>
  <c r="S97"/>
  <c r="S98"/>
  <c r="S99"/>
  <c r="S111"/>
  <c r="S112"/>
  <c r="S113"/>
  <c r="S114"/>
  <c r="S115"/>
  <c r="S116"/>
  <c r="S117"/>
  <c r="S119"/>
  <c r="S108"/>
  <c r="S110"/>
  <c r="S120"/>
  <c r="S121"/>
  <c r="S87"/>
  <c r="S81"/>
  <c r="S77"/>
  <c r="S109"/>
  <c r="S86"/>
  <c r="S76"/>
  <c r="S118"/>
  <c r="S122"/>
  <c r="S83"/>
  <c r="S79"/>
  <c r="S84"/>
  <c r="S75"/>
  <c r="S124"/>
  <c r="Q124"/>
  <c r="S128"/>
  <c r="S126"/>
  <c r="J73"/>
  <c r="H71"/>
  <c r="L122"/>
  <c r="L121"/>
  <c r="L119"/>
  <c r="L87"/>
  <c r="L81"/>
  <c r="L77"/>
  <c r="L74"/>
  <c r="L120"/>
  <c r="L116"/>
  <c r="L114"/>
  <c r="L112"/>
  <c r="L110"/>
  <c r="L99"/>
  <c r="L97"/>
  <c r="L95"/>
  <c r="L93"/>
  <c r="L91"/>
  <c r="L89"/>
  <c r="L85"/>
  <c r="L83"/>
  <c r="L79"/>
  <c r="L76"/>
  <c r="L117"/>
  <c r="L115"/>
  <c r="L113"/>
  <c r="L111"/>
  <c r="L101"/>
  <c r="L100"/>
  <c r="L98"/>
  <c r="L96"/>
  <c r="L94"/>
  <c r="L92"/>
  <c r="L90"/>
  <c r="L88"/>
  <c r="L86"/>
  <c r="L82"/>
  <c r="L78"/>
  <c r="L108"/>
  <c r="L84"/>
  <c r="L80"/>
  <c r="L75"/>
  <c r="M20" i="2"/>
  <c r="O225" i="1"/>
  <c r="S5" s="1"/>
  <c r="Q5"/>
  <c r="S69"/>
  <c r="K154"/>
  <c r="M155"/>
  <c r="M156"/>
  <c r="I59" i="2"/>
  <c r="M7"/>
  <c r="K5"/>
  <c r="J7" i="1"/>
  <c r="H5"/>
  <c r="L67"/>
  <c r="L66"/>
  <c r="H46" i="2"/>
  <c r="M157" i="1"/>
  <c r="K157"/>
  <c r="M167"/>
  <c r="J59" i="2"/>
  <c r="K7" i="1"/>
  <c r="I5"/>
  <c r="M66"/>
  <c r="M67"/>
  <c r="M59" i="2"/>
  <c r="F57"/>
  <c r="D61"/>
  <c r="L154" i="1"/>
  <c r="J154"/>
  <c r="L156"/>
  <c r="L155"/>
  <c r="G46" i="2"/>
  <c r="L157" i="1"/>
  <c r="J157"/>
  <c r="L167"/>
  <c r="K73"/>
  <c r="I71"/>
  <c r="M100"/>
  <c r="M116"/>
  <c r="M114"/>
  <c r="M112"/>
  <c r="M110"/>
  <c r="M84"/>
  <c r="M75"/>
  <c r="M74"/>
  <c r="M122"/>
  <c r="M120"/>
  <c r="M117"/>
  <c r="M115"/>
  <c r="M113"/>
  <c r="M111"/>
  <c r="M98"/>
  <c r="M96"/>
  <c r="M94"/>
  <c r="M92"/>
  <c r="M90"/>
  <c r="M88"/>
  <c r="M83"/>
  <c r="M82"/>
  <c r="M79"/>
  <c r="M78"/>
  <c r="M121"/>
  <c r="M119"/>
  <c r="M108"/>
  <c r="M99"/>
  <c r="M97"/>
  <c r="M95"/>
  <c r="M93"/>
  <c r="M91"/>
  <c r="M89"/>
  <c r="M86"/>
  <c r="M85"/>
  <c r="M76"/>
  <c r="M101"/>
  <c r="M87"/>
  <c r="M81"/>
  <c r="M80"/>
  <c r="M77"/>
  <c r="E57" i="2"/>
  <c r="C61"/>
  <c r="R7" i="1"/>
  <c r="L34" i="2"/>
  <c r="M9" i="1"/>
  <c r="I31" i="2"/>
  <c r="L102" i="1"/>
  <c r="M162"/>
  <c r="M168"/>
  <c r="K40" i="2"/>
  <c r="L168" i="1"/>
  <c r="R138"/>
  <c r="L109"/>
  <c r="M43"/>
  <c r="H7" i="2"/>
  <c r="I11"/>
  <c r="S102" i="1"/>
  <c r="L158"/>
  <c r="M118"/>
  <c r="G7" i="2"/>
  <c r="J10"/>
  <c r="N46"/>
  <c r="I49"/>
  <c r="I35"/>
  <c r="S138" i="1"/>
  <c r="J9" i="2"/>
  <c r="N71" i="1"/>
  <c r="N225" s="1"/>
  <c r="L28"/>
  <c r="E18" i="2"/>
  <c r="E61" l="1"/>
  <c r="N229" i="1"/>
  <c r="P225"/>
  <c r="R221"/>
  <c r="R219"/>
  <c r="R5"/>
  <c r="I7" i="2"/>
  <c r="G5"/>
  <c r="M40"/>
  <c r="K34"/>
  <c r="N34" s="1"/>
  <c r="I225" i="1"/>
  <c r="K5"/>
  <c r="M69"/>
  <c r="J46" i="2"/>
  <c r="H40"/>
  <c r="M5"/>
  <c r="F61"/>
  <c r="M7" i="1"/>
  <c r="N40" i="2"/>
  <c r="R71" i="1"/>
  <c r="P71"/>
  <c r="R199"/>
  <c r="R209"/>
  <c r="R154"/>
  <c r="R73"/>
  <c r="J7" i="2"/>
  <c r="H5"/>
  <c r="M71" i="1"/>
  <c r="K71"/>
  <c r="M209"/>
  <c r="M124"/>
  <c r="M199"/>
  <c r="I46" i="2"/>
  <c r="G40"/>
  <c r="H225" i="1"/>
  <c r="L5" s="1"/>
  <c r="J5"/>
  <c r="L69"/>
  <c r="O229"/>
  <c r="S225" s="1"/>
  <c r="Q225"/>
  <c r="S219"/>
  <c r="S221"/>
  <c r="L71"/>
  <c r="J71"/>
  <c r="L209"/>
  <c r="L124"/>
  <c r="L199"/>
  <c r="S71"/>
  <c r="Q71"/>
  <c r="S199"/>
  <c r="S209"/>
  <c r="S154"/>
  <c r="N5" i="2"/>
  <c r="M73" i="1"/>
  <c r="L7"/>
  <c r="M154"/>
  <c r="L73"/>
  <c r="S73"/>
  <c r="R124"/>
  <c r="L18" i="2"/>
  <c r="I40" l="1"/>
  <c r="G34"/>
  <c r="I229" i="1"/>
  <c r="K225"/>
  <c r="M219"/>
  <c r="M221"/>
  <c r="P229"/>
  <c r="R227"/>
  <c r="L57" i="2"/>
  <c r="Q229" i="1"/>
  <c r="S227"/>
  <c r="H229"/>
  <c r="L225" s="1"/>
  <c r="J225"/>
  <c r="L221"/>
  <c r="L219"/>
  <c r="J5" i="2"/>
  <c r="J40"/>
  <c r="H34"/>
  <c r="M34"/>
  <c r="K18"/>
  <c r="I5"/>
  <c r="M5" i="1"/>
  <c r="R225"/>
  <c r="L61" i="2" l="1"/>
  <c r="K229" i="1"/>
  <c r="M227"/>
  <c r="M18" i="2"/>
  <c r="K57"/>
  <c r="N57" s="1"/>
  <c r="J34"/>
  <c r="H18"/>
  <c r="J229" i="1"/>
  <c r="L227"/>
  <c r="I34" i="2"/>
  <c r="G18"/>
  <c r="N18"/>
  <c r="M225" i="1"/>
  <c r="I18" i="2" l="1"/>
  <c r="G57"/>
  <c r="J18"/>
  <c r="H57"/>
  <c r="M57"/>
  <c r="K61"/>
  <c r="M61" s="1"/>
  <c r="N61" l="1"/>
  <c r="J57"/>
  <c r="H61"/>
  <c r="I57"/>
  <c r="G61"/>
  <c r="I61" s="1"/>
  <c r="J61" l="1"/>
</calcChain>
</file>

<file path=xl/sharedStrings.xml><?xml version="1.0" encoding="utf-8"?>
<sst xmlns="http://schemas.openxmlformats.org/spreadsheetml/2006/main" count="711" uniqueCount="269">
  <si>
    <t>CHANGE</t>
  </si>
  <si>
    <t>STATE OR COUNTRY</t>
  </si>
  <si>
    <t>MARCH</t>
  </si>
  <si>
    <t>MARCH 20010 vs 2009</t>
  </si>
  <si>
    <t>Market Share</t>
  </si>
  <si>
    <t>FISCAL YEAR</t>
  </si>
  <si>
    <t>JULY-MARCH FY 2010 vs 2009</t>
  </si>
  <si>
    <t>CALENDAR YEAR</t>
  </si>
  <si>
    <t>MARCH-MARCH CY2010 vs 2009</t>
  </si>
  <si>
    <t>OF RESIDENCE</t>
  </si>
  <si>
    <t>2009R</t>
  </si>
  <si>
    <t>absolute</t>
  </si>
  <si>
    <t>%</t>
  </si>
  <si>
    <t>2009-10</t>
  </si>
  <si>
    <t>2008-09R</t>
  </si>
  <si>
    <t>2008-09</t>
  </si>
  <si>
    <t>2007-08</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</si>
  <si>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</si>
  <si>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</si>
  <si>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</si>
  <si>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</si>
  <si>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</si>
  <si>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</si>
  <si>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</si>
  <si>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</si>
  <si>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</si>
  <si>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</si>
  <si>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</si>
  <si>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</si>
  <si>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</si>
  <si>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</si>
  <si>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</si>
  <si>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</si>
  <si>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</si>
  <si>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</si>
  <si>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</si>
  <si>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</si>
  <si>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</si>
  <si>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</si>
  <si>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</si>
  <si>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</si>
  <si>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</si>
  <si>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</si>
  <si>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</si>
  <si>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</si>
  <si>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</si>
  <si>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</si>
  <si>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</si>
  <si>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</si>
  <si>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</si>
  <si>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</si>
  <si>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</si>
  <si>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</si>
  <si>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</si>
  <si>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</si>
  <si>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</si>
  <si>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</si>
  <si>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</si>
  <si>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</si>
  <si>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</si>
  <si>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</si>
  <si>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</si>
  <si>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</si>
  <si>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</si>
  <si>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</si>
  <si>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</si>
  <si>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</si>
  <si>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</si>
  <si>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</si>
  <si>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</si>
  <si>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</si>
  <si>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</si>
  <si>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</si>
  <si>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</si>
  <si>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</si>
  <si>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</si>
  <si>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</si>
  <si>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</si>
  <si>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</si>
  <si>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</si>
  <si>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</si>
  <si>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</si>
  <si>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</si>
  <si>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</si>
  <si>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</si>
  <si>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</si>
  <si>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</si>
  <si>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</si>
  <si>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</si>
  <si>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</si>
  <si>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</si>
  <si>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</si>
  <si>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</si>
  <si>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</si>
  <si>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</si>
  <si>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</si>
  <si>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</si>
  <si>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</si>
  <si>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</si>
  <si>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</si>
  <si>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</si>
  <si>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</si>
  <si>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</si>
  <si>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</si>
  <si>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</si>
  <si>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</si>
  <si>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</si>
  <si>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</si>
  <si>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</si>
  <si>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</si>
  <si>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</si>
  <si>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</si>
  <si>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</si>
  <si>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</si>
  <si>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</si>
  <si>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</si>
  <si>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</si>
  <si>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</si>
  <si>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</si>
  <si>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</si>
  <si>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</si>
  <si>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</si>
  <si>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</si>
  <si>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</si>
  <si>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</si>
  <si>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</si>
  <si>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</si>
  <si>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</si>
  <si>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</si>
  <si>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</si>
  <si>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</si>
  <si>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</si>
  <si>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</si>
  <si>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</si>
  <si>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</si>
  <si>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</si>
  <si>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</si>
  <si>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</si>
  <si>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</si>
  <si>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</si>
  <si>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</si>
  <si>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</si>
  <si>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</si>
  <si>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</si>
  <si>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</si>
  <si>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</si>
  <si>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</si>
  <si>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</si>
  <si>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</si>
  <si>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</si>
  <si>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</si>
  <si>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</si>
  <si>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</si>
  <si>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</si>
  <si>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</si>
  <si>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</si>
  <si>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</si>
  <si>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</si>
  <si>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</si>
  <si>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</si>
  <si>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</si>
  <si>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</si>
  <si>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</si>
  <si>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</si>
  <si>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</si>
  <si>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</si>
  <si>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</si>
  <si>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</si>
  <si>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</si>
  <si>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</si>
  <si>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</si>
  <si>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</si>
  <si>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</si>
  <si>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</si>
  <si>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</si>
  <si>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</si>
  <si>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</si>
  <si>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</si>
  <si>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</si>
  <si>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</si>
  <si>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</si>
  <si>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</si>
  <si>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</si>
  <si>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</si>
  <si>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</si>
  <si>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</si>
  <si>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</si>
  <si>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</si>
  <si>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</si>
  <si>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</si>
  <si>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</si>
  <si>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</si>
  <si>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</si>
  <si>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</si>
  <si>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</si>
  <si>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</si>
  <si>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</si>
  <si>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</si>
  <si>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</si>
  <si>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</si>
  <si>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</si>
  <si>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</si>
  <si>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</si>
  <si>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</si>
  <si>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</si>
  <si>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</si>
  <si>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</si>
  <si>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</si>
  <si>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</si>
  <si>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</si>
  <si>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</si>
  <si>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</si>
  <si>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</si>
  <si>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</si>
  <si>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</si>
  <si>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</si>
  <si>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</si>
  <si>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</si>
  <si>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</si>
  <si>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</si>
  <si>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</si>
  <si>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MARCH 2010 vs 2009</t>
  </si>
  <si>
    <t>JULY-MARCH  FY 2010 vs 2009</t>
  </si>
  <si>
    <t>MARCH-MARCH  CY 2010 vs 2009</t>
  </si>
  <si>
    <t>2007-08R</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</si>
  <si>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</si>
  <si>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</si>
  <si>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</si>
  <si>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</si>
  <si>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</si>
  <si>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</si>
  <si>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</si>
  <si>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</si>
  <si>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</si>
  <si>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</si>
  <si>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</si>
  <si>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</si>
  <si>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</si>
  <si>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</si>
  <si>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</si>
  <si>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</si>
  <si>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</si>
  <si>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</si>
  <si>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</si>
  <si>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</si>
  <si>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</si>
  <si>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</si>
  <si>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</si>
  <si>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</si>
  <si>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</si>
  <si>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</si>
  <si>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</si>
  <si>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</si>
  <si>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</si>
  <si>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</si>
  <si>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</si>
  <si>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</si>
  <si>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</si>
  <si>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</si>
  <si>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</si>
  <si>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MARCH 2009</t>
  </si>
  <si>
    <t>&amp; Cummulative Figures for Fiscal &amp; Calendar Year</t>
  </si>
  <si>
    <t>MARCH 2010  vs  2009</t>
  </si>
  <si>
    <t>Cummulative Figures for Fiscal Year                                                                             2009-10  vs  2008-09</t>
  </si>
  <si>
    <t>Cummulative Figures for Calendar Year                                                                             2010  vs  2009</t>
  </si>
  <si>
    <t>20010-09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</si>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</sst>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5">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0" tint="-0.34998626667073579"/>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 fillId="0" borderId="0"/>
  </cellStyleXfs>
  <cellXfs count="446">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2"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7" xfId="2" applyFont="1" applyFill="1" applyBorder="1" applyAlignment="1">
      <alignment horizontal="center" vertical="center"/>
    </xf>
    <xf numFmtId="0" fontId="2" fillId="2" borderId="8" xfId="2" applyFont="1" applyFill="1" applyBorder="1" applyAlignment="1">
      <alignment horizontal="center" vertical="center"/>
    </xf>
    <xf numFmtId="164" fontId="2" fillId="2" borderId="9" xfId="2" applyNumberFormat="1" applyFont="1" applyFill="1" applyBorder="1" applyAlignment="1">
      <alignment horizontal="centerContinuous" vertical="center"/>
    </xf>
    <xf numFmtId="165" fontId="3" fillId="2" borderId="9" xfId="2" applyNumberFormat="1" applyFont="1" applyFill="1" applyBorder="1" applyAlignment="1">
      <alignment horizontal="centerContinuous" vertical="center"/>
    </xf>
    <xf numFmtId="0" fontId="2" fillId="2" borderId="10"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3" xfId="2" applyFont="1" applyBorder="1" applyAlignment="1">
      <alignment vertical="center"/>
    </xf>
    <xf numFmtId="0" fontId="1" fillId="0" borderId="3" xfId="2" applyFont="1" applyBorder="1" applyAlignment="1">
      <alignment vertical="center"/>
    </xf>
    <xf numFmtId="3" fontId="1" fillId="0" borderId="12" xfId="2" applyNumberFormat="1" applyFont="1" applyBorder="1" applyAlignment="1">
      <alignment horizontal="center" vertical="center"/>
    </xf>
    <xf numFmtId="3" fontId="1" fillId="0" borderId="13" xfId="2" applyNumberFormat="1" applyFont="1" applyBorder="1" applyAlignment="1">
      <alignment vertical="center"/>
    </xf>
    <xf numFmtId="3" fontId="10" fillId="3" borderId="4" xfId="2" applyNumberFormat="1" applyFont="1" applyFill="1" applyBorder="1" applyAlignment="1">
      <alignment vertical="center"/>
    </xf>
    <xf numFmtId="3" fontId="10" fillId="3" borderId="14" xfId="2" applyNumberFormat="1" applyFont="1" applyFill="1" applyBorder="1" applyAlignment="1">
      <alignment horizontal="center" vertical="center"/>
    </xf>
    <xf numFmtId="3" fontId="10" fillId="3" borderId="15"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5"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14" xfId="2" applyNumberFormat="1" applyFont="1" applyFill="1" applyBorder="1" applyAlignment="1">
      <alignment horizontal="right" vertical="center"/>
    </xf>
    <xf numFmtId="3" fontId="10" fillId="3" borderId="15"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14" xfId="2" applyNumberFormat="1" applyFont="1" applyBorder="1" applyAlignment="1">
      <alignment horizontal="center" vertical="center"/>
    </xf>
    <xf numFmtId="0" fontId="1" fillId="0" borderId="15" xfId="2"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5" xfId="2" applyFont="1" applyBorder="1" applyAlignment="1">
      <alignment horizontal="right" vertical="center"/>
    </xf>
    <xf numFmtId="0" fontId="1" fillId="0" borderId="5" xfId="2" applyFont="1" applyBorder="1" applyAlignment="1">
      <alignment horizontal="right" vertical="center"/>
    </xf>
    <xf numFmtId="3" fontId="1" fillId="0" borderId="15" xfId="2" applyNumberFormat="1" applyFont="1" applyBorder="1" applyAlignment="1">
      <alignment vertical="center"/>
    </xf>
    <xf numFmtId="3" fontId="12" fillId="4" borderId="4" xfId="2" applyNumberFormat="1" applyFont="1" applyFill="1" applyBorder="1" applyAlignment="1">
      <alignment vertical="center"/>
    </xf>
    <xf numFmtId="3" fontId="12" fillId="4" borderId="14" xfId="2" applyNumberFormat="1" applyFont="1" applyFill="1" applyBorder="1" applyAlignment="1">
      <alignment horizontal="center" vertical="center"/>
    </xf>
    <xf numFmtId="3" fontId="12" fillId="4" borderId="15"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5"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14" xfId="2" applyNumberFormat="1" applyFont="1" applyFill="1" applyBorder="1" applyAlignment="1">
      <alignment horizontal="right" vertical="center"/>
    </xf>
    <xf numFmtId="3" fontId="12" fillId="4" borderId="15"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14" xfId="2" applyNumberFormat="1" applyFont="1" applyBorder="1" applyAlignment="1">
      <alignment horizontal="center" vertical="center"/>
    </xf>
    <xf numFmtId="3" fontId="2" fillId="0" borderId="15"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5"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14" xfId="2" applyNumberFormat="1" applyFont="1" applyBorder="1" applyAlignment="1">
      <alignment horizontal="right" vertical="center"/>
    </xf>
    <xf numFmtId="3" fontId="2" fillId="0" borderId="15"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6"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5"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14" xfId="2" applyNumberFormat="1" applyFont="1" applyFill="1" applyBorder="1" applyAlignment="1">
      <alignment horizontal="right" vertical="center"/>
    </xf>
    <xf numFmtId="3" fontId="2" fillId="5" borderId="15" xfId="2" applyNumberFormat="1" applyFont="1" applyFill="1" applyBorder="1" applyAlignment="1">
      <alignment horizontal="right" vertical="center"/>
    </xf>
    <xf numFmtId="3" fontId="1" fillId="0" borderId="4" xfId="2" applyNumberFormat="1" applyFont="1" applyBorder="1" applyAlignment="1">
      <alignment horizontal="center" vertical="center"/>
    </xf>
    <xf numFmtId="3" fontId="1" fillId="0" borderId="16" xfId="2" applyNumberFormat="1" applyFont="1" applyBorder="1" applyAlignment="1">
      <alignment horizontal="center"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5"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14" xfId="2" applyNumberFormat="1" applyFont="1" applyBorder="1" applyAlignment="1">
      <alignment horizontal="right" vertical="center"/>
    </xf>
    <xf numFmtId="3" fontId="1" fillId="0" borderId="15"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3" fontId="2" fillId="0" borderId="16" xfId="2" applyNumberFormat="1" applyFont="1" applyBorder="1" applyAlignment="1">
      <alignment horizontal="center" vertical="center"/>
    </xf>
    <xf numFmtId="164" fontId="3" fillId="0" borderId="0" xfId="1" applyNumberFormat="1" applyFont="1" applyFill="1" applyBorder="1" applyAlignment="1">
      <alignment horizontal="right" vertical="center"/>
    </xf>
    <xf numFmtId="10" fontId="2" fillId="0" borderId="15"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166" fontId="2" fillId="0" borderId="15"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7" xfId="2" applyNumberFormat="1" applyFont="1" applyFill="1" applyBorder="1" applyAlignment="1">
      <alignment horizontal="center" vertical="center"/>
    </xf>
    <xf numFmtId="3" fontId="12" fillId="5" borderId="8" xfId="2" applyNumberFormat="1" applyFont="1" applyFill="1" applyBorder="1" applyAlignment="1">
      <alignment horizontal="center" vertical="center"/>
    </xf>
    <xf numFmtId="164" fontId="13" fillId="5" borderId="9" xfId="1" applyNumberFormat="1" applyFont="1" applyFill="1" applyBorder="1" applyAlignment="1">
      <alignment horizontal="right" vertical="center"/>
    </xf>
    <xf numFmtId="165" fontId="13" fillId="5" borderId="9" xfId="1" applyNumberFormat="1" applyFont="1" applyFill="1" applyBorder="1" applyAlignment="1">
      <alignment horizontal="right" vertical="center"/>
    </xf>
    <xf numFmtId="166" fontId="12" fillId="5" borderId="8"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12" fillId="5" borderId="8"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2" xfId="2" applyNumberFormat="1" applyFont="1" applyBorder="1" applyAlignment="1">
      <alignment horizontal="center" vertical="center"/>
    </xf>
    <xf numFmtId="3" fontId="2" fillId="0" borderId="13"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3"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2" xfId="2" applyNumberFormat="1" applyFont="1" applyBorder="1" applyAlignment="1">
      <alignment horizontal="right" vertical="center"/>
    </xf>
    <xf numFmtId="3" fontId="2" fillId="0" borderId="13" xfId="2" applyNumberFormat="1" applyFont="1" applyBorder="1" applyAlignment="1">
      <alignment horizontal="right" vertical="center"/>
    </xf>
    <xf numFmtId="3" fontId="2" fillId="0" borderId="2" xfId="2" applyNumberFormat="1" applyFont="1" applyBorder="1" applyAlignment="1">
      <alignment horizontal="right" vertical="center"/>
    </xf>
    <xf numFmtId="3" fontId="2" fillId="0" borderId="17" xfId="2" applyNumberFormat="1" applyFont="1" applyFill="1" applyBorder="1" applyAlignment="1">
      <alignment horizontal="right" vertical="center"/>
    </xf>
    <xf numFmtId="166" fontId="10" fillId="3" borderId="0"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0" fillId="3" borderId="16"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15" xfId="2" applyNumberFormat="1" applyFont="1" applyBorder="1" applyAlignment="1">
      <alignment horizontal="center" vertical="center"/>
    </xf>
    <xf numFmtId="3" fontId="1" fillId="0" borderId="0" xfId="2" applyNumberFormat="1" applyFont="1" applyBorder="1" applyAlignment="1">
      <alignment horizontal="right" vertical="center"/>
    </xf>
    <xf numFmtId="3" fontId="1" fillId="0" borderId="16"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14" xfId="2" applyNumberFormat="1" applyFont="1" applyFill="1" applyBorder="1" applyAlignment="1">
      <alignment horizontal="center" vertical="center"/>
    </xf>
    <xf numFmtId="3" fontId="12" fillId="5" borderId="15"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5"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14" xfId="2" applyNumberFormat="1" applyFont="1" applyFill="1" applyBorder="1" applyAlignment="1">
      <alignment horizontal="right" vertical="center"/>
    </xf>
    <xf numFmtId="3" fontId="12" fillId="5" borderId="15"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6" xfId="2" applyNumberFormat="1" applyFont="1" applyFill="1" applyBorder="1" applyAlignment="1">
      <alignment horizontal="right" vertical="center"/>
    </xf>
    <xf numFmtId="3" fontId="1" fillId="0" borderId="14" xfId="2" applyNumberFormat="1" applyFont="1" applyFill="1" applyBorder="1" applyAlignment="1">
      <alignment horizontal="center" vertical="center"/>
    </xf>
    <xf numFmtId="164" fontId="9" fillId="0" borderId="18" xfId="1" applyNumberFormat="1" applyFont="1" applyBorder="1" applyAlignment="1">
      <alignment horizontal="right"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5"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164" fontId="9" fillId="0" borderId="18" xfId="1" applyNumberFormat="1" applyFont="1" applyFill="1" applyBorder="1" applyAlignment="1">
      <alignment horizontal="right" vertical="center"/>
    </xf>
    <xf numFmtId="3" fontId="2" fillId="0" borderId="19" xfId="2" applyNumberFormat="1" applyFont="1" applyFill="1" applyBorder="1" applyAlignment="1">
      <alignment vertical="center"/>
    </xf>
    <xf numFmtId="3" fontId="2" fillId="0" borderId="15"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14" xfId="2" applyNumberFormat="1" applyFont="1" applyFill="1" applyBorder="1" applyAlignment="1">
      <alignment horizontal="right" vertical="center"/>
    </xf>
    <xf numFmtId="3" fontId="2" fillId="0" borderId="15" xfId="2" applyNumberFormat="1" applyFont="1" applyFill="1" applyBorder="1" applyAlignment="1">
      <alignment horizontal="right" vertical="center"/>
    </xf>
    <xf numFmtId="164" fontId="3" fillId="0" borderId="18" xfId="1" applyNumberFormat="1" applyFont="1" applyFill="1" applyBorder="1" applyAlignment="1">
      <alignment horizontal="right" vertical="center"/>
    </xf>
    <xf numFmtId="3" fontId="2" fillId="0" borderId="4" xfId="2" applyNumberFormat="1" applyFont="1" applyFill="1" applyBorder="1" applyAlignment="1">
      <alignment horizontal="center" vertical="center"/>
    </xf>
    <xf numFmtId="3" fontId="2" fillId="0" borderId="16" xfId="2" applyNumberFormat="1" applyFont="1" applyFill="1" applyBorder="1" applyAlignment="1">
      <alignment horizontal="center" vertical="center"/>
    </xf>
    <xf numFmtId="164" fontId="3" fillId="0" borderId="18" xfId="1" applyNumberFormat="1" applyFont="1" applyBorder="1" applyAlignment="1">
      <alignment horizontal="right" vertical="center"/>
    </xf>
    <xf numFmtId="3" fontId="1" fillId="0" borderId="4" xfId="2" applyNumberFormat="1" applyFont="1" applyBorder="1" applyAlignment="1">
      <alignment horizontal="left" vertical="center" indent="1"/>
    </xf>
    <xf numFmtId="3" fontId="2" fillId="0" borderId="14" xfId="2" applyNumberFormat="1" applyFont="1" applyFill="1" applyBorder="1" applyAlignment="1">
      <alignment horizontal="center" vertical="center"/>
    </xf>
    <xf numFmtId="3" fontId="12" fillId="6" borderId="4" xfId="2" applyNumberFormat="1" applyFont="1" applyFill="1" applyBorder="1" applyAlignment="1">
      <alignment vertical="center"/>
    </xf>
    <xf numFmtId="3" fontId="12" fillId="6" borderId="14" xfId="2" applyNumberFormat="1" applyFont="1" applyFill="1" applyBorder="1" applyAlignment="1">
      <alignment horizontal="center" vertical="center"/>
    </xf>
    <xf numFmtId="3" fontId="12" fillId="6" borderId="15"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5"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14" xfId="2" applyNumberFormat="1" applyFont="1" applyFill="1" applyBorder="1" applyAlignment="1">
      <alignment horizontal="right" vertical="center"/>
    </xf>
    <xf numFmtId="3" fontId="12" fillId="6" borderId="15" xfId="2" applyNumberFormat="1" applyFont="1" applyFill="1" applyBorder="1" applyAlignment="1">
      <alignment horizontal="right" vertical="center"/>
    </xf>
    <xf numFmtId="3" fontId="12" fillId="6" borderId="0" xfId="2" applyNumberFormat="1" applyFont="1" applyFill="1" applyBorder="1" applyAlignment="1">
      <alignment horizontal="right" vertical="center"/>
    </xf>
    <xf numFmtId="164" fontId="13" fillId="6" borderId="18" xfId="1"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 fillId="0" borderId="4" xfId="2" applyNumberFormat="1" applyFont="1" applyBorder="1" applyAlignment="1">
      <alignment horizontal="left" vertical="center"/>
    </xf>
    <xf numFmtId="3" fontId="1" fillId="0" borderId="4" xfId="2" applyNumberFormat="1" applyFont="1" applyBorder="1" applyAlignment="1">
      <alignment horizontal="right" vertical="center"/>
    </xf>
    <xf numFmtId="3" fontId="12" fillId="6" borderId="16" xfId="2" applyNumberFormat="1" applyFont="1" applyFill="1" applyBorder="1" applyAlignment="1">
      <alignment horizontal="center" vertical="center"/>
    </xf>
    <xf numFmtId="3" fontId="12" fillId="6" borderId="4" xfId="2" applyNumberFormat="1" applyFont="1" applyFill="1" applyBorder="1" applyAlignment="1">
      <alignment horizontal="right" vertical="center"/>
    </xf>
    <xf numFmtId="3" fontId="12" fillId="6" borderId="16" xfId="2" applyNumberFormat="1" applyFont="1" applyFill="1" applyBorder="1" applyAlignment="1">
      <alignment horizontal="right" vertical="center"/>
    </xf>
    <xf numFmtId="166" fontId="1" fillId="0" borderId="20"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7" xfId="2" applyNumberFormat="1" applyFont="1" applyFill="1" applyBorder="1" applyAlignment="1">
      <alignment horizontal="center" vertical="center"/>
    </xf>
    <xf numFmtId="3" fontId="1" fillId="0" borderId="11" xfId="2" applyNumberFormat="1" applyFont="1" applyBorder="1" applyAlignment="1">
      <alignment horizontal="center" vertical="center"/>
    </xf>
    <xf numFmtId="164" fontId="9" fillId="0" borderId="21" xfId="1" applyNumberFormat="1" applyFont="1" applyBorder="1" applyAlignment="1">
      <alignment horizontal="right" vertical="center"/>
    </xf>
    <xf numFmtId="165" fontId="9" fillId="0" borderId="9" xfId="1" applyNumberFormat="1" applyFont="1" applyBorder="1" applyAlignment="1">
      <alignment horizontal="right" vertical="center"/>
    </xf>
    <xf numFmtId="166" fontId="1" fillId="0" borderId="8" xfId="2" applyNumberFormat="1" applyFont="1" applyBorder="1" applyAlignment="1">
      <alignment horizontal="right" vertical="center"/>
    </xf>
    <xf numFmtId="166" fontId="1" fillId="0" borderId="22" xfId="2" applyNumberFormat="1" applyFont="1" applyBorder="1" applyAlignment="1">
      <alignment horizontal="right" vertical="center"/>
    </xf>
    <xf numFmtId="3" fontId="1" fillId="0" borderId="7" xfId="2" applyNumberFormat="1" applyFont="1" applyBorder="1" applyAlignment="1">
      <alignment horizontal="right" vertical="center"/>
    </xf>
    <xf numFmtId="3" fontId="1" fillId="0" borderId="8" xfId="2" applyNumberFormat="1" applyFont="1" applyBorder="1" applyAlignment="1">
      <alignment horizontal="right" vertical="center"/>
    </xf>
    <xf numFmtId="164" fontId="9" fillId="0" borderId="9" xfId="1" applyNumberFormat="1" applyFont="1" applyBorder="1" applyAlignment="1">
      <alignment horizontal="right" vertical="center"/>
    </xf>
    <xf numFmtId="166" fontId="1" fillId="0" borderId="10" xfId="2" applyNumberFormat="1" applyFont="1" applyBorder="1" applyAlignment="1">
      <alignment horizontal="right" vertical="center"/>
    </xf>
    <xf numFmtId="3" fontId="12" fillId="5" borderId="4" xfId="2" applyNumberFormat="1" applyFont="1" applyFill="1" applyBorder="1" applyAlignment="1">
      <alignment horizontal="center" vertical="center"/>
    </xf>
    <xf numFmtId="3" fontId="12" fillId="5" borderId="16" xfId="2" applyNumberFormat="1" applyFont="1" applyFill="1" applyBorder="1" applyAlignment="1">
      <alignment horizontal="center"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1" fillId="0" borderId="4" xfId="2" applyNumberFormat="1" applyFont="1" applyFill="1" applyBorder="1" applyAlignment="1">
      <alignment horizontal="center" vertical="center"/>
    </xf>
    <xf numFmtId="3" fontId="2" fillId="0" borderId="0" xfId="2" applyNumberFormat="1" applyFont="1" applyFill="1" applyBorder="1" applyAlignment="1">
      <alignment horizontal="right"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6" xfId="2" applyNumberFormat="1" applyFont="1" applyFill="1" applyBorder="1" applyAlignment="1">
      <alignment horizontal="center" vertical="center"/>
    </xf>
    <xf numFmtId="166" fontId="3" fillId="0" borderId="15"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14" xfId="2" applyNumberFormat="1" applyFont="1" applyFill="1" applyBorder="1" applyAlignment="1">
      <alignment horizontal="right" vertical="center"/>
    </xf>
    <xf numFmtId="3" fontId="3" fillId="0" borderId="15" xfId="2" applyNumberFormat="1" applyFont="1" applyFill="1" applyBorder="1" applyAlignment="1">
      <alignment horizontal="right" vertical="center"/>
    </xf>
    <xf numFmtId="3" fontId="3" fillId="0" borderId="0" xfId="2" applyNumberFormat="1" applyFont="1" applyFill="1" applyBorder="1" applyAlignment="1">
      <alignment horizontal="right" vertical="center"/>
    </xf>
    <xf numFmtId="3" fontId="3" fillId="0" borderId="16"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5"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6" xfId="2" applyNumberFormat="1" applyFont="1" applyFill="1" applyBorder="1" applyAlignment="1">
      <alignment horizontal="center" vertical="center"/>
    </xf>
    <xf numFmtId="3" fontId="1" fillId="0" borderId="14" xfId="2" applyNumberFormat="1" applyFont="1" applyFill="1" applyBorder="1" applyAlignment="1">
      <alignment horizontal="right" vertical="center"/>
    </xf>
    <xf numFmtId="3" fontId="1" fillId="0" borderId="15"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20"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7" xfId="2" applyNumberFormat="1" applyFont="1" applyBorder="1" applyAlignment="1">
      <alignment horizontal="center" vertical="center"/>
    </xf>
    <xf numFmtId="166" fontId="1" fillId="0" borderId="21" xfId="2" applyNumberFormat="1" applyFont="1" applyBorder="1" applyAlignment="1">
      <alignment horizontal="right" vertical="center"/>
    </xf>
    <xf numFmtId="3" fontId="2" fillId="0" borderId="17" xfId="2" applyNumberFormat="1" applyFont="1" applyBorder="1" applyAlignment="1">
      <alignment horizontal="right" vertical="center"/>
    </xf>
    <xf numFmtId="3" fontId="2" fillId="4" borderId="14" xfId="2" applyNumberFormat="1" applyFont="1" applyFill="1" applyBorder="1" applyAlignment="1">
      <alignment horizontal="right" vertical="center"/>
    </xf>
    <xf numFmtId="3" fontId="2" fillId="4" borderId="15" xfId="2" applyNumberFormat="1" applyFont="1" applyFill="1" applyBorder="1" applyAlignment="1">
      <alignment horizontal="right" vertical="center"/>
    </xf>
    <xf numFmtId="3" fontId="12" fillId="4" borderId="6" xfId="2" applyNumberFormat="1" applyFont="1" applyFill="1" applyBorder="1" applyAlignment="1">
      <alignment vertical="center"/>
    </xf>
    <xf numFmtId="3" fontId="12" fillId="4" borderId="7" xfId="2" applyNumberFormat="1" applyFont="1" applyFill="1" applyBorder="1" applyAlignment="1">
      <alignment horizontal="center" vertical="center"/>
    </xf>
    <xf numFmtId="3" fontId="12" fillId="4" borderId="8" xfId="2" applyNumberFormat="1" applyFont="1" applyFill="1" applyBorder="1" applyAlignment="1">
      <alignment horizontal="center" vertical="center"/>
    </xf>
    <xf numFmtId="164" fontId="13" fillId="4" borderId="9" xfId="1" applyNumberFormat="1" applyFont="1" applyFill="1" applyBorder="1" applyAlignment="1">
      <alignment horizontal="right" vertical="center"/>
    </xf>
    <xf numFmtId="165" fontId="13" fillId="4" borderId="9" xfId="1" applyNumberFormat="1" applyFont="1" applyFill="1" applyBorder="1" applyAlignment="1">
      <alignment horizontal="right" vertical="center"/>
    </xf>
    <xf numFmtId="166" fontId="12" fillId="4" borderId="8"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7" xfId="2" applyNumberFormat="1" applyFont="1" applyFill="1" applyBorder="1" applyAlignment="1">
      <alignment horizontal="right" vertical="center"/>
    </xf>
    <xf numFmtId="3" fontId="12" fillId="4" borderId="8" xfId="2" applyNumberFormat="1" applyFont="1" applyFill="1" applyBorder="1" applyAlignment="1">
      <alignment horizontal="right" vertical="center"/>
    </xf>
    <xf numFmtId="3" fontId="2" fillId="4" borderId="7" xfId="2" applyNumberFormat="1" applyFont="1" applyFill="1" applyBorder="1" applyAlignment="1">
      <alignment horizontal="right" vertical="center"/>
    </xf>
    <xf numFmtId="3" fontId="2" fillId="4" borderId="8"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14" xfId="2" applyNumberFormat="1" applyFont="1" applyFill="1" applyBorder="1" applyAlignment="1">
      <alignment horizontal="center" vertical="center"/>
    </xf>
    <xf numFmtId="3" fontId="12" fillId="3" borderId="15"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5"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6" xfId="2" applyNumberFormat="1" applyFont="1" applyFill="1" applyBorder="1" applyAlignment="1">
      <alignment horizontal="right" vertical="center"/>
    </xf>
    <xf numFmtId="164" fontId="13" fillId="3" borderId="18" xfId="1"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2" fillId="3" borderId="14" xfId="2" applyNumberFormat="1" applyFont="1" applyFill="1" applyBorder="1" applyAlignment="1">
      <alignment horizontal="right" vertical="center"/>
    </xf>
    <xf numFmtId="3" fontId="12" fillId="3" borderId="15"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4" xfId="2" applyNumberFormat="1" applyFont="1" applyFill="1" applyBorder="1" applyAlignment="1">
      <alignment horizontal="right" vertical="center"/>
    </xf>
    <xf numFmtId="3" fontId="2" fillId="0" borderId="16" xfId="2" applyNumberFormat="1" applyFont="1" applyFill="1" applyBorder="1" applyAlignment="1">
      <alignment horizontal="right" vertical="center"/>
    </xf>
    <xf numFmtId="3" fontId="2" fillId="0" borderId="4" xfId="2" applyNumberFormat="1" applyFont="1" applyBorder="1" applyAlignment="1">
      <alignment horizontal="right" vertical="center"/>
    </xf>
    <xf numFmtId="3" fontId="2" fillId="0" borderId="16" xfId="2" applyNumberFormat="1" applyFont="1" applyBorder="1" applyAlignment="1">
      <alignment horizontal="right" vertical="center"/>
    </xf>
    <xf numFmtId="3" fontId="10" fillId="0" borderId="6" xfId="2" applyNumberFormat="1" applyFont="1" applyFill="1" applyBorder="1" applyAlignment="1">
      <alignment vertical="center"/>
    </xf>
    <xf numFmtId="3" fontId="2" fillId="0" borderId="7" xfId="2" applyNumberFormat="1" applyFont="1" applyFill="1" applyBorder="1" applyAlignment="1">
      <alignment horizontal="center" vertical="center"/>
    </xf>
    <xf numFmtId="3" fontId="2" fillId="0" borderId="8" xfId="2" applyNumberFormat="1" applyFont="1" applyFill="1" applyBorder="1" applyAlignment="1">
      <alignment horizontal="center" vertical="center"/>
    </xf>
    <xf numFmtId="164" fontId="3" fillId="0" borderId="9" xfId="1" applyNumberFormat="1" applyFont="1" applyFill="1" applyBorder="1" applyAlignment="1">
      <alignment horizontal="right" vertical="center"/>
    </xf>
    <xf numFmtId="165" fontId="3" fillId="0" borderId="9" xfId="1" applyNumberFormat="1" applyFont="1" applyFill="1" applyBorder="1" applyAlignment="1">
      <alignment horizontal="right" vertical="center"/>
    </xf>
    <xf numFmtId="166" fontId="2" fillId="0" borderId="8"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11"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0" fontId="1" fillId="0" borderId="0" xfId="2" applyFont="1" applyFill="1" applyBorder="1" applyAlignment="1">
      <alignment vertical="center"/>
    </xf>
    <xf numFmtId="3" fontId="1" fillId="0" borderId="0" xfId="2" applyNumberFormat="1" applyFont="1" applyAlignment="1">
      <alignment vertical="center"/>
    </xf>
    <xf numFmtId="3" fontId="1" fillId="0" borderId="0" xfId="2" applyNumberFormat="1" applyFont="1" applyBorder="1" applyAlignment="1">
      <alignment vertical="center"/>
    </xf>
    <xf numFmtId="0" fontId="1" fillId="0" borderId="0" xfId="2" applyFont="1" applyAlignment="1">
      <alignment horizontal="center" vertical="center"/>
    </xf>
    <xf numFmtId="3" fontId="2" fillId="2" borderId="3" xfId="2" applyNumberFormat="1" applyFont="1" applyFill="1" applyBorder="1" applyAlignment="1">
      <alignment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164" fontId="15" fillId="2" borderId="9"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9"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14"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12" xfId="2" applyFont="1" applyBorder="1" applyAlignment="1">
      <alignment vertical="center"/>
    </xf>
    <xf numFmtId="0" fontId="1" fillId="0" borderId="15" xfId="2" applyFont="1" applyBorder="1" applyAlignment="1">
      <alignment vertical="center"/>
    </xf>
    <xf numFmtId="0" fontId="1" fillId="0" borderId="14" xfId="2" applyFont="1" applyBorder="1" applyAlignment="1">
      <alignment vertical="center"/>
    </xf>
    <xf numFmtId="0" fontId="1" fillId="0" borderId="16"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14" xfId="2" applyNumberFormat="1" applyFont="1" applyFill="1" applyBorder="1" applyAlignment="1">
      <alignment horizontal="right" vertical="center"/>
    </xf>
    <xf numFmtId="3" fontId="2" fillId="3" borderId="16"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5" xfId="2" applyNumberFormat="1" applyFont="1" applyFill="1" applyBorder="1" applyAlignment="1">
      <alignment horizontal="right" vertical="center"/>
    </xf>
    <xf numFmtId="0" fontId="1" fillId="0" borderId="14" xfId="2" applyFont="1" applyBorder="1" applyAlignment="1">
      <alignment horizontal="right" vertical="center"/>
    </xf>
    <xf numFmtId="0" fontId="1" fillId="0" borderId="16"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16"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0" borderId="5" xfId="2" applyNumberFormat="1" applyFont="1" applyFill="1" applyBorder="1" applyAlignment="1">
      <alignment vertical="center"/>
    </xf>
    <xf numFmtId="165" fontId="3" fillId="0" borderId="5" xfId="1" applyNumberFormat="1" applyFont="1" applyBorder="1" applyAlignment="1">
      <alignment horizontal="right" vertical="center"/>
    </xf>
    <xf numFmtId="3" fontId="1" fillId="0" borderId="5" xfId="2" applyNumberFormat="1" applyFont="1" applyFill="1" applyBorder="1" applyAlignment="1">
      <alignment vertical="center"/>
    </xf>
    <xf numFmtId="3" fontId="1" fillId="0" borderId="16" xfId="2" applyNumberFormat="1" applyFont="1" applyFill="1" applyBorder="1" applyAlignment="1">
      <alignment horizontal="right" vertical="center"/>
    </xf>
    <xf numFmtId="165" fontId="9" fillId="0" borderId="5" xfId="1"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7" xfId="2" applyNumberFormat="1" applyFont="1" applyFill="1" applyBorder="1" applyAlignment="1">
      <alignment horizontal="right" vertical="center"/>
    </xf>
    <xf numFmtId="3" fontId="2" fillId="5" borderId="8" xfId="2" applyNumberFormat="1" applyFont="1" applyFill="1" applyBorder="1" applyAlignment="1">
      <alignment horizontal="right" vertical="center"/>
    </xf>
    <xf numFmtId="3" fontId="2" fillId="0" borderId="5" xfId="2" applyNumberFormat="1" applyFont="1" applyBorder="1" applyAlignment="1">
      <alignment vertical="center"/>
    </xf>
    <xf numFmtId="165" fontId="9" fillId="0" borderId="5" xfId="1" applyNumberFormat="1" applyFont="1" applyBorder="1" applyAlignment="1">
      <alignment horizontal="right" vertical="center"/>
    </xf>
    <xf numFmtId="3" fontId="2" fillId="5" borderId="5" xfId="2" applyNumberFormat="1" applyFont="1" applyFill="1" applyBorder="1" applyAlignment="1">
      <alignment vertical="center"/>
    </xf>
    <xf numFmtId="3" fontId="2" fillId="5" borderId="16" xfId="2" applyNumberFormat="1" applyFont="1" applyFill="1" applyBorder="1" applyAlignment="1">
      <alignment horizontal="right" vertical="center"/>
    </xf>
    <xf numFmtId="165" fontId="3" fillId="5" borderId="5" xfId="1"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 fillId="0"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14" xfId="2" applyNumberFormat="1" applyFont="1" applyFill="1" applyBorder="1" applyAlignment="1">
      <alignment horizontal="right" vertical="center"/>
    </xf>
    <xf numFmtId="3" fontId="18" fillId="0" borderId="15"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7" xfId="2" applyNumberFormat="1" applyFont="1" applyFill="1" applyBorder="1" applyAlignment="1">
      <alignment horizontal="right" vertical="center"/>
    </xf>
    <xf numFmtId="3" fontId="2" fillId="2" borderId="11" xfId="2" applyNumberFormat="1" applyFont="1" applyFill="1" applyBorder="1" applyAlignment="1">
      <alignment horizontal="right" vertical="center"/>
    </xf>
    <xf numFmtId="164" fontId="3" fillId="2" borderId="9"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8"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5"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5"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5"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5"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9" xfId="2" applyNumberFormat="1" applyFont="1" applyFill="1" applyBorder="1" applyAlignment="1">
      <alignment vertical="center"/>
    </xf>
    <xf numFmtId="3" fontId="1" fillId="8" borderId="9" xfId="2" applyNumberFormat="1" applyFont="1" applyFill="1" applyBorder="1" applyAlignment="1">
      <alignment horizontal="right" vertical="center"/>
    </xf>
    <xf numFmtId="166" fontId="34" fillId="8" borderId="8" xfId="1" applyNumberFormat="1" applyFont="1" applyFill="1" applyBorder="1" applyAlignment="1">
      <alignment horizontal="right" vertical="center"/>
    </xf>
    <xf numFmtId="0" fontId="1" fillId="9" borderId="9" xfId="2" applyFont="1" applyFill="1" applyBorder="1"/>
    <xf numFmtId="166" fontId="34" fillId="8" borderId="10" xfId="1"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0" fontId="1" fillId="10" borderId="0" xfId="2" applyFont="1" applyFill="1" applyBorder="1" applyAlignment="1">
      <alignment vertical="center"/>
    </xf>
    <xf numFmtId="0" fontId="1" fillId="10" borderId="0" xfId="2" applyFont="1" applyFill="1"/>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5" xfId="2" applyFont="1" applyFill="1" applyBorder="1" applyAlignment="1">
      <alignment horizontal="center" vertical="center"/>
    </xf>
  </cellXfs>
  <cellStyles count="3">
    <cellStyle name="Normal" xfId="0" builtinId="0"/>
    <cellStyle name="Normal 2" xfId="2"/>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ORRADOR%20AS%20OF%20MARCH%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silvestrini/CTPR/Origen/RAFAEL%20SILVESTRINI/INFORMES%20DE%20ORIGEN/ORIGEN%20GEOGRAFICO%202009/AS%20OF%20MARCH%20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S%20OF%20FEBRUARY%2020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DE MARCH-10"/>
      <sheetName val="MARCH-10"/>
      <sheetName val="MARCH-10 Summary"/>
      <sheetName val="Top 20 US MARCH-10"/>
    </sheetNames>
    <sheetDataSet>
      <sheetData sheetId="0">
        <row r="6">
          <cell r="C6">
            <v>3454.4314052846512</v>
          </cell>
        </row>
        <row r="7">
          <cell r="C7">
            <v>2353.7381079520756</v>
          </cell>
        </row>
        <row r="8">
          <cell r="C8">
            <v>932.93013887602376</v>
          </cell>
        </row>
        <row r="9">
          <cell r="C9">
            <v>1147.8454037745646</v>
          </cell>
        </row>
        <row r="10">
          <cell r="C10">
            <v>3055.1510188501434</v>
          </cell>
        </row>
        <row r="11">
          <cell r="C11">
            <v>6333.174494910696</v>
          </cell>
        </row>
        <row r="12">
          <cell r="C12">
            <v>2527.6808832268061</v>
          </cell>
        </row>
        <row r="13">
          <cell r="C13">
            <v>1006.5886840238988</v>
          </cell>
        </row>
        <row r="14">
          <cell r="C14">
            <v>12070.146965686523</v>
          </cell>
        </row>
        <row r="15">
          <cell r="C15">
            <v>21559.469815895209</v>
          </cell>
        </row>
        <row r="16">
          <cell r="C16">
            <v>2567.9982923696834</v>
          </cell>
        </row>
        <row r="17">
          <cell r="C17">
            <v>5109.4995675460796</v>
          </cell>
        </row>
        <row r="18">
          <cell r="C18">
            <v>486.15616795255465</v>
          </cell>
        </row>
        <row r="19">
          <cell r="C19">
            <v>271.94004080093873</v>
          </cell>
        </row>
        <row r="20">
          <cell r="C20">
            <v>3177.3977715816663</v>
          </cell>
        </row>
        <row r="21">
          <cell r="C21">
            <v>1442.9037025183479</v>
          </cell>
        </row>
        <row r="22">
          <cell r="C22">
            <v>125.83193654331984</v>
          </cell>
        </row>
        <row r="23">
          <cell r="C23">
            <v>544.68665691096373</v>
          </cell>
        </row>
        <row r="24">
          <cell r="C24">
            <v>386.02036150190912</v>
          </cell>
        </row>
        <row r="25">
          <cell r="C25">
            <v>15114.7283597558</v>
          </cell>
        </row>
        <row r="26">
          <cell r="C26">
            <v>3781.7374682825553</v>
          </cell>
        </row>
        <row r="27">
          <cell r="C27">
            <v>518.34859468499451</v>
          </cell>
        </row>
        <row r="28">
          <cell r="C28">
            <v>477.75529274079366</v>
          </cell>
        </row>
        <row r="29">
          <cell r="C29">
            <v>325.938487219975</v>
          </cell>
        </row>
        <row r="30">
          <cell r="C30">
            <v>256.83396614380024</v>
          </cell>
        </row>
        <row r="31">
          <cell r="C31">
            <v>2296.3978908983868</v>
          </cell>
        </row>
        <row r="32">
          <cell r="C32">
            <v>608.40505574772874</v>
          </cell>
        </row>
        <row r="33">
          <cell r="C33">
            <v>505.21565522474839</v>
          </cell>
        </row>
        <row r="34">
          <cell r="C34">
            <v>1338.8172458446247</v>
          </cell>
        </row>
        <row r="35">
          <cell r="C35">
            <v>6000.0348540463056</v>
          </cell>
        </row>
        <row r="36">
          <cell r="C36">
            <v>152.53307212704902</v>
          </cell>
        </row>
        <row r="37">
          <cell r="C37">
            <v>916.50652937020948</v>
          </cell>
        </row>
        <row r="38">
          <cell r="C38">
            <v>6832.1322129058099</v>
          </cell>
        </row>
        <row r="39">
          <cell r="C39">
            <v>1480.5161519182404</v>
          </cell>
        </row>
        <row r="40">
          <cell r="C40">
            <v>46.014751841684145</v>
          </cell>
        </row>
        <row r="41">
          <cell r="C41">
            <v>172.50873822327958</v>
          </cell>
        </row>
        <row r="42">
          <cell r="C42">
            <v>7018.8167738574366</v>
          </cell>
        </row>
        <row r="43">
          <cell r="C43">
            <v>561.7041528262157</v>
          </cell>
        </row>
        <row r="44">
          <cell r="C44">
            <v>490.38350202592926</v>
          </cell>
        </row>
        <row r="45">
          <cell r="C45">
            <v>1925.0822923492926</v>
          </cell>
        </row>
        <row r="46">
          <cell r="C46">
            <v>1197.0314573877847</v>
          </cell>
        </row>
        <row r="47">
          <cell r="C47">
            <v>422.91541077810956</v>
          </cell>
        </row>
        <row r="48">
          <cell r="C48">
            <v>208.4506092272872</v>
          </cell>
        </row>
        <row r="49">
          <cell r="C49">
            <v>356.66304078178217</v>
          </cell>
        </row>
        <row r="50">
          <cell r="C50">
            <v>33.742252969610327</v>
          </cell>
        </row>
        <row r="51">
          <cell r="C51">
            <v>415.53343699374506</v>
          </cell>
        </row>
        <row r="52">
          <cell r="C52">
            <v>27.052114060963618</v>
          </cell>
        </row>
        <row r="53">
          <cell r="C53">
            <v>523.11042614626217</v>
          </cell>
        </row>
        <row r="54">
          <cell r="C54">
            <v>3147.1119885291496</v>
          </cell>
        </row>
        <row r="55">
          <cell r="C55">
            <v>1527.7729583510202</v>
          </cell>
        </row>
        <row r="56">
          <cell r="C56">
            <v>60.613840533372823</v>
          </cell>
        </row>
        <row r="57">
          <cell r="C57">
            <v>0</v>
          </cell>
        </row>
        <row r="58">
          <cell r="C58">
            <v>4052</v>
          </cell>
        </row>
        <row r="60">
          <cell r="C60">
            <v>2676</v>
          </cell>
        </row>
        <row r="80">
          <cell r="C80">
            <v>592</v>
          </cell>
        </row>
        <row r="83">
          <cell r="C83">
            <v>2</v>
          </cell>
        </row>
        <row r="84">
          <cell r="C84">
            <v>97</v>
          </cell>
        </row>
        <row r="85">
          <cell r="C85">
            <v>4</v>
          </cell>
        </row>
        <row r="86">
          <cell r="C86">
            <v>14</v>
          </cell>
        </row>
        <row r="87">
          <cell r="C87">
            <v>11</v>
          </cell>
        </row>
        <row r="88">
          <cell r="C88">
            <v>7</v>
          </cell>
        </row>
        <row r="89">
          <cell r="C89">
            <v>67</v>
          </cell>
        </row>
        <row r="90">
          <cell r="C90">
            <v>76</v>
          </cell>
        </row>
        <row r="93">
          <cell r="C93">
            <v>145</v>
          </cell>
        </row>
        <row r="94">
          <cell r="C94">
            <v>29</v>
          </cell>
        </row>
        <row r="95">
          <cell r="C95">
            <v>130</v>
          </cell>
        </row>
        <row r="96">
          <cell r="C96">
            <v>55</v>
          </cell>
        </row>
        <row r="97">
          <cell r="C97">
            <v>165</v>
          </cell>
        </row>
        <row r="98">
          <cell r="C98">
            <v>14</v>
          </cell>
        </row>
        <row r="99">
          <cell r="C99">
            <v>0</v>
          </cell>
        </row>
        <row r="100">
          <cell r="C100">
            <v>5</v>
          </cell>
        </row>
        <row r="101">
          <cell r="C101">
            <v>0</v>
          </cell>
        </row>
        <row r="102">
          <cell r="C102">
            <v>22</v>
          </cell>
        </row>
        <row r="103">
          <cell r="C103">
            <v>2</v>
          </cell>
        </row>
        <row r="104">
          <cell r="C104">
            <v>29</v>
          </cell>
        </row>
        <row r="105">
          <cell r="C105">
            <v>151</v>
          </cell>
        </row>
        <row r="106">
          <cell r="C106">
            <v>117</v>
          </cell>
        </row>
        <row r="109">
          <cell r="C109">
            <v>7</v>
          </cell>
        </row>
        <row r="110">
          <cell r="C110">
            <v>464</v>
          </cell>
        </row>
        <row r="112">
          <cell r="C112">
            <v>74</v>
          </cell>
        </row>
        <row r="113">
          <cell r="C113">
            <v>9</v>
          </cell>
        </row>
        <row r="114">
          <cell r="C114">
            <v>64</v>
          </cell>
        </row>
        <row r="115">
          <cell r="C115">
            <v>0</v>
          </cell>
        </row>
        <row r="116">
          <cell r="C116">
            <v>0</v>
          </cell>
        </row>
        <row r="117">
          <cell r="C117">
            <v>55</v>
          </cell>
        </row>
        <row r="118">
          <cell r="C118">
            <v>18</v>
          </cell>
        </row>
        <row r="119">
          <cell r="C119">
            <v>1095</v>
          </cell>
        </row>
        <row r="121">
          <cell r="C121">
            <v>48</v>
          </cell>
        </row>
        <row r="122">
          <cell r="C122">
            <v>87</v>
          </cell>
        </row>
        <row r="123">
          <cell r="C123">
            <v>5</v>
          </cell>
        </row>
        <row r="124">
          <cell r="C124">
            <v>55</v>
          </cell>
        </row>
        <row r="125">
          <cell r="C125">
            <v>16</v>
          </cell>
        </row>
        <row r="126">
          <cell r="C126">
            <v>4</v>
          </cell>
        </row>
        <row r="127">
          <cell r="C127">
            <v>13</v>
          </cell>
        </row>
        <row r="128">
          <cell r="C128">
            <v>5</v>
          </cell>
        </row>
        <row r="129">
          <cell r="C129">
            <v>15</v>
          </cell>
        </row>
        <row r="130">
          <cell r="C130">
            <v>0</v>
          </cell>
        </row>
        <row r="131">
          <cell r="C131">
            <v>14</v>
          </cell>
        </row>
        <row r="132">
          <cell r="C132">
            <v>11</v>
          </cell>
        </row>
        <row r="133">
          <cell r="C133">
            <v>1</v>
          </cell>
        </row>
        <row r="134">
          <cell r="C134">
            <v>16</v>
          </cell>
        </row>
        <row r="135">
          <cell r="C135">
            <v>0</v>
          </cell>
        </row>
        <row r="136">
          <cell r="C136">
            <v>13</v>
          </cell>
        </row>
        <row r="137">
          <cell r="C137">
            <v>14</v>
          </cell>
        </row>
        <row r="138">
          <cell r="C138">
            <v>4</v>
          </cell>
        </row>
        <row r="139">
          <cell r="C139">
            <v>0</v>
          </cell>
        </row>
        <row r="140">
          <cell r="C140">
            <v>0</v>
          </cell>
        </row>
        <row r="141">
          <cell r="C141">
            <v>35</v>
          </cell>
        </row>
        <row r="142">
          <cell r="C142">
            <v>1</v>
          </cell>
        </row>
        <row r="143">
          <cell r="C143">
            <v>31</v>
          </cell>
        </row>
        <row r="144">
          <cell r="C144">
            <v>2</v>
          </cell>
        </row>
        <row r="145">
          <cell r="C145">
            <v>9</v>
          </cell>
        </row>
        <row r="146">
          <cell r="C146">
            <v>24</v>
          </cell>
        </row>
        <row r="147">
          <cell r="C147">
            <v>2</v>
          </cell>
        </row>
        <row r="148">
          <cell r="C148">
            <v>85</v>
          </cell>
        </row>
        <row r="151">
          <cell r="C151">
            <v>29</v>
          </cell>
        </row>
        <row r="152">
          <cell r="C152">
            <v>11</v>
          </cell>
        </row>
        <row r="153">
          <cell r="C153">
            <v>103</v>
          </cell>
        </row>
        <row r="154">
          <cell r="C154">
            <v>2</v>
          </cell>
        </row>
        <row r="155">
          <cell r="C155">
            <v>17</v>
          </cell>
        </row>
        <row r="156">
          <cell r="C156">
            <v>66</v>
          </cell>
        </row>
        <row r="157">
          <cell r="C157">
            <v>19</v>
          </cell>
        </row>
        <row r="158">
          <cell r="C158">
            <v>134</v>
          </cell>
        </row>
        <row r="159">
          <cell r="C159">
            <v>345</v>
          </cell>
        </row>
        <row r="160">
          <cell r="C160">
            <v>0</v>
          </cell>
        </row>
        <row r="161">
          <cell r="C161">
            <v>20</v>
          </cell>
        </row>
        <row r="162">
          <cell r="C162">
            <v>14</v>
          </cell>
        </row>
        <row r="163">
          <cell r="C163">
            <v>2</v>
          </cell>
        </row>
        <row r="164">
          <cell r="C164">
            <v>3</v>
          </cell>
        </row>
        <row r="165">
          <cell r="C165">
            <v>137</v>
          </cell>
        </row>
        <row r="166">
          <cell r="C166">
            <v>1</v>
          </cell>
        </row>
        <row r="167">
          <cell r="C167">
            <v>0</v>
          </cell>
        </row>
        <row r="168">
          <cell r="C168">
            <v>93</v>
          </cell>
        </row>
        <row r="169">
          <cell r="C169">
            <v>24</v>
          </cell>
        </row>
        <row r="170">
          <cell r="C170">
            <v>19</v>
          </cell>
        </row>
        <row r="171">
          <cell r="C171">
            <v>5</v>
          </cell>
        </row>
        <row r="172">
          <cell r="C172">
            <v>1</v>
          </cell>
        </row>
        <row r="173">
          <cell r="C173">
            <v>0</v>
          </cell>
        </row>
        <row r="174">
          <cell r="C174">
            <v>2</v>
          </cell>
        </row>
        <row r="175">
          <cell r="C175">
            <v>321</v>
          </cell>
        </row>
        <row r="176">
          <cell r="C176">
            <v>88</v>
          </cell>
        </row>
        <row r="177">
          <cell r="C177">
            <v>59</v>
          </cell>
        </row>
        <row r="178">
          <cell r="C178">
            <v>3</v>
          </cell>
        </row>
        <row r="180">
          <cell r="C180">
            <v>107</v>
          </cell>
        </row>
        <row r="181">
          <cell r="C181">
            <v>0</v>
          </cell>
        </row>
        <row r="182">
          <cell r="C182">
            <v>0</v>
          </cell>
        </row>
        <row r="183">
          <cell r="C183">
            <v>0</v>
          </cell>
        </row>
        <row r="184">
          <cell r="C184">
            <v>330</v>
          </cell>
        </row>
        <row r="185">
          <cell r="C185">
            <v>25</v>
          </cell>
        </row>
        <row r="187">
          <cell r="C187">
            <v>26</v>
          </cell>
        </row>
        <row r="188">
          <cell r="C188">
            <v>0</v>
          </cell>
        </row>
        <row r="189">
          <cell r="C189">
            <v>0</v>
          </cell>
        </row>
        <row r="190">
          <cell r="C190">
            <v>0</v>
          </cell>
        </row>
        <row r="191">
          <cell r="C191">
            <v>0</v>
          </cell>
        </row>
        <row r="192">
          <cell r="C192">
            <v>0</v>
          </cell>
        </row>
        <row r="193">
          <cell r="C193">
            <v>0</v>
          </cell>
        </row>
        <row r="194">
          <cell r="C194">
            <v>0</v>
          </cell>
        </row>
        <row r="197">
          <cell r="C197">
            <v>40</v>
          </cell>
        </row>
        <row r="198">
          <cell r="C198">
            <v>0</v>
          </cell>
        </row>
        <row r="199">
          <cell r="C199">
            <v>4</v>
          </cell>
        </row>
        <row r="200">
          <cell r="C200">
            <v>269</v>
          </cell>
        </row>
        <row r="203">
          <cell r="C203">
            <v>30</v>
          </cell>
        </row>
        <row r="204">
          <cell r="C204">
            <v>8</v>
          </cell>
        </row>
        <row r="205">
          <cell r="C205">
            <v>8</v>
          </cell>
        </row>
        <row r="206">
          <cell r="C206">
            <v>32</v>
          </cell>
        </row>
        <row r="207">
          <cell r="C207">
            <v>3</v>
          </cell>
        </row>
        <row r="208">
          <cell r="C208">
            <v>1</v>
          </cell>
        </row>
        <row r="209">
          <cell r="C209">
            <v>0</v>
          </cell>
        </row>
        <row r="210">
          <cell r="C210">
            <v>58</v>
          </cell>
        </row>
        <row r="213">
          <cell r="C213">
            <v>149</v>
          </cell>
        </row>
        <row r="214">
          <cell r="C214">
            <v>63</v>
          </cell>
        </row>
        <row r="215">
          <cell r="C215">
            <v>29</v>
          </cell>
        </row>
        <row r="216">
          <cell r="C216">
            <v>0</v>
          </cell>
        </row>
        <row r="217">
          <cell r="C217">
            <v>25</v>
          </cell>
        </row>
        <row r="218">
          <cell r="C218">
            <v>6</v>
          </cell>
        </row>
        <row r="219">
          <cell r="C219">
            <v>15</v>
          </cell>
        </row>
        <row r="220">
          <cell r="C220">
            <v>19</v>
          </cell>
        </row>
        <row r="222">
          <cell r="C222">
            <v>4057</v>
          </cell>
        </row>
        <row r="224">
          <cell r="C224">
            <v>46520</v>
          </cell>
        </row>
        <row r="226">
          <cell r="C226">
            <v>499</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DE JUL-08 "/>
      <sheetName val="top 20 us JUL-08"/>
      <sheetName val="JUL-08"/>
      <sheetName val="JUL-08 Summary"/>
      <sheetName val="CODE AUG-08 "/>
      <sheetName val="Top 20 US AUG-08"/>
      <sheetName val="AUG-08"/>
      <sheetName val="AUG-08 Summary"/>
      <sheetName val="CODE SEP-08 "/>
      <sheetName val="Top 20 US SEP-08"/>
      <sheetName val="SEP-08"/>
      <sheetName val="SEP-08 Summary"/>
      <sheetName val="CODE- OCT 2008"/>
      <sheetName val="Top 20 US OCT-08"/>
      <sheetName val="OCT-08"/>
      <sheetName val="OCT-08 Summary"/>
      <sheetName val="CODE NOV-08 "/>
      <sheetName val="Top 20 US NOV-08"/>
      <sheetName val="NOV-08"/>
      <sheetName val="NOV-08 Summary"/>
      <sheetName val="CODE DEC-08 "/>
      <sheetName val="Top 20 US DEC-08"/>
      <sheetName val="DEC-08"/>
      <sheetName val="DEC-08 Summary"/>
      <sheetName val="CODE JAN-09"/>
      <sheetName val="Top 20 US JAN-09"/>
      <sheetName val="JAN-09 OLD"/>
      <sheetName val="JAN-09 Summary OLD"/>
      <sheetName val="JAN-09 SUMMARY NEW"/>
      <sheetName val="Top 20 US FEB-09"/>
      <sheetName val="JAN-09 NEW"/>
      <sheetName val="CODE  FEB-09"/>
      <sheetName val="FEB-09"/>
      <sheetName val="FEB-09 Summary"/>
      <sheetName val="CODE MAR-09"/>
      <sheetName val="Top 20 US MAR-09"/>
      <sheetName val="MAR-09"/>
      <sheetName val="MAR-09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0">
          <cell r="B10">
            <v>3186</v>
          </cell>
        </row>
        <row r="11">
          <cell r="B11">
            <v>1875</v>
          </cell>
        </row>
        <row r="12">
          <cell r="B12">
            <v>881</v>
          </cell>
        </row>
        <row r="13">
          <cell r="B13">
            <v>966</v>
          </cell>
        </row>
        <row r="14">
          <cell r="B14">
            <v>2465</v>
          </cell>
        </row>
        <row r="15">
          <cell r="B15">
            <v>5625</v>
          </cell>
        </row>
        <row r="16">
          <cell r="B16">
            <v>2191</v>
          </cell>
        </row>
        <row r="17">
          <cell r="B17">
            <v>985</v>
          </cell>
        </row>
        <row r="18">
          <cell r="B18">
            <v>10330</v>
          </cell>
        </row>
        <row r="19">
          <cell r="B19">
            <v>19428</v>
          </cell>
        </row>
        <row r="20">
          <cell r="B20">
            <v>2158</v>
          </cell>
        </row>
        <row r="21">
          <cell r="B21">
            <v>4560</v>
          </cell>
        </row>
        <row r="22">
          <cell r="B22">
            <v>430</v>
          </cell>
        </row>
        <row r="23">
          <cell r="B23">
            <v>226</v>
          </cell>
        </row>
        <row r="24">
          <cell r="B24">
            <v>2897</v>
          </cell>
        </row>
        <row r="25">
          <cell r="B25">
            <v>1221</v>
          </cell>
        </row>
        <row r="26">
          <cell r="B26">
            <v>99</v>
          </cell>
        </row>
        <row r="29">
          <cell r="B29">
            <v>560</v>
          </cell>
        </row>
        <row r="30">
          <cell r="B30">
            <v>314</v>
          </cell>
        </row>
        <row r="31">
          <cell r="B31">
            <v>14033</v>
          </cell>
        </row>
        <row r="32">
          <cell r="B32">
            <v>3791</v>
          </cell>
        </row>
        <row r="33">
          <cell r="B33">
            <v>541</v>
          </cell>
        </row>
        <row r="34">
          <cell r="B34">
            <v>424</v>
          </cell>
        </row>
        <row r="35">
          <cell r="B35">
            <v>277</v>
          </cell>
        </row>
        <row r="36">
          <cell r="B36">
            <v>221</v>
          </cell>
        </row>
        <row r="37">
          <cell r="B37">
            <v>1940</v>
          </cell>
        </row>
        <row r="38">
          <cell r="B38">
            <v>634</v>
          </cell>
        </row>
        <row r="39">
          <cell r="B39">
            <v>500</v>
          </cell>
        </row>
        <row r="40">
          <cell r="B40">
            <v>1240</v>
          </cell>
        </row>
        <row r="41">
          <cell r="B41">
            <v>5753</v>
          </cell>
        </row>
        <row r="44">
          <cell r="B44">
            <v>162</v>
          </cell>
        </row>
        <row r="45">
          <cell r="B45">
            <v>964</v>
          </cell>
        </row>
        <row r="46">
          <cell r="B46">
            <v>6013</v>
          </cell>
        </row>
        <row r="47">
          <cell r="B47">
            <v>1406</v>
          </cell>
        </row>
        <row r="48">
          <cell r="B48">
            <v>39</v>
          </cell>
        </row>
        <row r="49">
          <cell r="B49">
            <v>149</v>
          </cell>
        </row>
        <row r="50">
          <cell r="B50">
            <v>7125</v>
          </cell>
        </row>
        <row r="51">
          <cell r="B51">
            <v>465</v>
          </cell>
        </row>
        <row r="52">
          <cell r="B52">
            <v>457</v>
          </cell>
        </row>
        <row r="53">
          <cell r="B53">
            <v>1665</v>
          </cell>
        </row>
        <row r="54">
          <cell r="B54">
            <v>1025</v>
          </cell>
        </row>
        <row r="55">
          <cell r="B55">
            <v>428</v>
          </cell>
        </row>
        <row r="56">
          <cell r="B56">
            <v>191</v>
          </cell>
        </row>
        <row r="57">
          <cell r="B57">
            <v>343</v>
          </cell>
        </row>
        <row r="58">
          <cell r="B58">
            <v>39</v>
          </cell>
        </row>
        <row r="59">
          <cell r="B59">
            <v>392</v>
          </cell>
        </row>
        <row r="60">
          <cell r="B60">
            <v>94</v>
          </cell>
        </row>
        <row r="61">
          <cell r="B61">
            <v>517</v>
          </cell>
        </row>
        <row r="62">
          <cell r="B62">
            <v>3293</v>
          </cell>
        </row>
        <row r="63">
          <cell r="B63">
            <v>1452</v>
          </cell>
        </row>
        <row r="64">
          <cell r="B64">
            <v>44</v>
          </cell>
        </row>
        <row r="66">
          <cell r="B66">
            <v>2</v>
          </cell>
        </row>
        <row r="67">
          <cell r="B67">
            <v>138</v>
          </cell>
        </row>
        <row r="69">
          <cell r="B69">
            <v>2272</v>
          </cell>
        </row>
        <row r="74">
          <cell r="B74">
            <v>28</v>
          </cell>
        </row>
        <row r="75">
          <cell r="B75">
            <v>6</v>
          </cell>
        </row>
        <row r="76">
          <cell r="B76">
            <v>75</v>
          </cell>
        </row>
        <row r="77">
          <cell r="B77">
            <v>15</v>
          </cell>
        </row>
        <row r="78">
          <cell r="B78">
            <v>5</v>
          </cell>
        </row>
        <row r="79">
          <cell r="B79">
            <v>77</v>
          </cell>
        </row>
        <row r="80">
          <cell r="B80">
            <v>19</v>
          </cell>
        </row>
        <row r="81">
          <cell r="B81">
            <v>102</v>
          </cell>
        </row>
        <row r="82">
          <cell r="B82">
            <v>295</v>
          </cell>
        </row>
        <row r="83">
          <cell r="B83">
            <v>0</v>
          </cell>
        </row>
        <row r="84">
          <cell r="B84">
            <v>19</v>
          </cell>
        </row>
        <row r="85">
          <cell r="B85">
            <v>13</v>
          </cell>
        </row>
        <row r="86">
          <cell r="B86">
            <v>0</v>
          </cell>
        </row>
        <row r="87">
          <cell r="B87">
            <v>38</v>
          </cell>
        </row>
        <row r="88">
          <cell r="B88">
            <v>125</v>
          </cell>
        </row>
        <row r="89">
          <cell r="B89">
            <v>0</v>
          </cell>
        </row>
        <row r="90">
          <cell r="B90">
            <v>2</v>
          </cell>
        </row>
        <row r="91">
          <cell r="B91">
            <v>84</v>
          </cell>
        </row>
        <row r="92">
          <cell r="B92">
            <v>9</v>
          </cell>
        </row>
        <row r="93">
          <cell r="B93">
            <v>46</v>
          </cell>
        </row>
        <row r="94">
          <cell r="B94">
            <v>3</v>
          </cell>
        </row>
        <row r="95">
          <cell r="B95">
            <v>5</v>
          </cell>
        </row>
        <row r="96">
          <cell r="B96">
            <v>0</v>
          </cell>
        </row>
        <row r="97">
          <cell r="B97">
            <v>0</v>
          </cell>
        </row>
        <row r="98">
          <cell r="B98">
            <v>659</v>
          </cell>
        </row>
        <row r="99">
          <cell r="B99">
            <v>74</v>
          </cell>
        </row>
        <row r="100">
          <cell r="B100">
            <v>56</v>
          </cell>
        </row>
        <row r="101">
          <cell r="B101">
            <v>2</v>
          </cell>
        </row>
        <row r="103">
          <cell r="B103">
            <v>152</v>
          </cell>
        </row>
        <row r="104">
          <cell r="B104">
            <v>2</v>
          </cell>
        </row>
        <row r="105">
          <cell r="B105">
            <v>0</v>
          </cell>
        </row>
        <row r="106">
          <cell r="B106">
            <v>0</v>
          </cell>
        </row>
        <row r="107">
          <cell r="B107">
            <v>188</v>
          </cell>
        </row>
        <row r="108">
          <cell r="B108">
            <v>14</v>
          </cell>
        </row>
        <row r="110">
          <cell r="B110">
            <v>0</v>
          </cell>
        </row>
        <row r="111">
          <cell r="B111">
            <v>1</v>
          </cell>
        </row>
        <row r="112">
          <cell r="B112">
            <v>0</v>
          </cell>
        </row>
        <row r="113">
          <cell r="B113">
            <v>0</v>
          </cell>
        </row>
        <row r="114">
          <cell r="B114">
            <v>0</v>
          </cell>
        </row>
        <row r="115">
          <cell r="B115">
            <v>0</v>
          </cell>
        </row>
        <row r="116">
          <cell r="B116">
            <v>0</v>
          </cell>
        </row>
        <row r="117">
          <cell r="B117">
            <v>0</v>
          </cell>
        </row>
        <row r="119">
          <cell r="B119">
            <v>95</v>
          </cell>
        </row>
        <row r="120">
          <cell r="B120">
            <v>8</v>
          </cell>
        </row>
        <row r="121">
          <cell r="B121">
            <v>18</v>
          </cell>
        </row>
        <row r="122">
          <cell r="B122">
            <v>759</v>
          </cell>
        </row>
        <row r="126">
          <cell r="B126">
            <v>656</v>
          </cell>
        </row>
        <row r="129">
          <cell r="B129">
            <v>0</v>
          </cell>
        </row>
        <row r="130">
          <cell r="B130">
            <v>87</v>
          </cell>
        </row>
        <row r="131">
          <cell r="B131">
            <v>5</v>
          </cell>
        </row>
        <row r="132">
          <cell r="B132">
            <v>43</v>
          </cell>
        </row>
        <row r="133">
          <cell r="B133">
            <v>7</v>
          </cell>
        </row>
        <row r="134">
          <cell r="B134">
            <v>8</v>
          </cell>
        </row>
        <row r="135">
          <cell r="B135">
            <v>99</v>
          </cell>
        </row>
        <row r="136">
          <cell r="B136">
            <v>92</v>
          </cell>
        </row>
        <row r="139">
          <cell r="B139">
            <v>132</v>
          </cell>
        </row>
        <row r="140">
          <cell r="B140">
            <v>28</v>
          </cell>
        </row>
        <row r="141">
          <cell r="B141">
            <v>129</v>
          </cell>
        </row>
        <row r="142">
          <cell r="B142">
            <v>51</v>
          </cell>
        </row>
        <row r="143">
          <cell r="B143">
            <v>117</v>
          </cell>
        </row>
        <row r="144">
          <cell r="B144">
            <v>18</v>
          </cell>
        </row>
        <row r="145">
          <cell r="B145">
            <v>0</v>
          </cell>
        </row>
        <row r="146">
          <cell r="B146">
            <v>0</v>
          </cell>
        </row>
        <row r="147">
          <cell r="B147">
            <v>2</v>
          </cell>
        </row>
        <row r="148">
          <cell r="B148">
            <v>30</v>
          </cell>
        </row>
        <row r="149">
          <cell r="B149">
            <v>2</v>
          </cell>
        </row>
        <row r="150">
          <cell r="B150">
            <v>7</v>
          </cell>
        </row>
        <row r="151">
          <cell r="B151">
            <v>144</v>
          </cell>
        </row>
        <row r="152">
          <cell r="B152">
            <v>126</v>
          </cell>
        </row>
        <row r="155">
          <cell r="B155">
            <v>6</v>
          </cell>
        </row>
        <row r="156">
          <cell r="B156">
            <v>565</v>
          </cell>
        </row>
        <row r="159">
          <cell r="B159">
            <v>66</v>
          </cell>
        </row>
        <row r="160">
          <cell r="B160">
            <v>12</v>
          </cell>
        </row>
        <row r="161">
          <cell r="B161">
            <v>56</v>
          </cell>
        </row>
        <row r="163">
          <cell r="B163">
            <v>0</v>
          </cell>
        </row>
        <row r="164">
          <cell r="B164">
            <v>0</v>
          </cell>
        </row>
        <row r="165">
          <cell r="B165">
            <v>65</v>
          </cell>
        </row>
        <row r="166">
          <cell r="B166">
            <v>15</v>
          </cell>
        </row>
        <row r="167">
          <cell r="B167">
            <v>998</v>
          </cell>
        </row>
        <row r="169">
          <cell r="B169">
            <v>62</v>
          </cell>
        </row>
        <row r="170">
          <cell r="B170">
            <v>93</v>
          </cell>
        </row>
        <row r="171">
          <cell r="B171">
            <v>3</v>
          </cell>
        </row>
        <row r="172">
          <cell r="B172">
            <v>125</v>
          </cell>
        </row>
        <row r="173">
          <cell r="B173">
            <v>10</v>
          </cell>
        </row>
        <row r="174">
          <cell r="B174">
            <v>2</v>
          </cell>
        </row>
        <row r="175">
          <cell r="B175">
            <v>18</v>
          </cell>
        </row>
        <row r="176">
          <cell r="B176">
            <v>6</v>
          </cell>
        </row>
        <row r="177">
          <cell r="B177">
            <v>21</v>
          </cell>
        </row>
        <row r="178">
          <cell r="B178">
            <v>0</v>
          </cell>
        </row>
        <row r="179">
          <cell r="B179">
            <v>13</v>
          </cell>
        </row>
        <row r="180">
          <cell r="B180">
            <v>5</v>
          </cell>
        </row>
        <row r="181">
          <cell r="B181">
            <v>5</v>
          </cell>
        </row>
        <row r="183">
          <cell r="B183">
            <v>24</v>
          </cell>
        </row>
        <row r="184">
          <cell r="B184">
            <v>0</v>
          </cell>
        </row>
        <row r="185">
          <cell r="B185">
            <v>4</v>
          </cell>
        </row>
        <row r="186">
          <cell r="B186">
            <v>19</v>
          </cell>
        </row>
        <row r="187">
          <cell r="B187">
            <v>3</v>
          </cell>
        </row>
        <row r="188">
          <cell r="B188">
            <v>0</v>
          </cell>
        </row>
        <row r="189">
          <cell r="B189">
            <v>5</v>
          </cell>
        </row>
        <row r="190">
          <cell r="B190">
            <v>33</v>
          </cell>
        </row>
        <row r="191">
          <cell r="B191">
            <v>3</v>
          </cell>
        </row>
        <row r="192">
          <cell r="B192">
            <v>34</v>
          </cell>
        </row>
        <row r="193">
          <cell r="B193">
            <v>4</v>
          </cell>
        </row>
        <row r="194">
          <cell r="B194">
            <v>0</v>
          </cell>
        </row>
        <row r="195">
          <cell r="B195">
            <v>30</v>
          </cell>
        </row>
        <row r="196">
          <cell r="B196">
            <v>4</v>
          </cell>
        </row>
        <row r="197">
          <cell r="B197">
            <v>93</v>
          </cell>
        </row>
        <row r="200">
          <cell r="B200">
            <v>35</v>
          </cell>
        </row>
        <row r="201">
          <cell r="B201">
            <v>6</v>
          </cell>
        </row>
        <row r="202">
          <cell r="B202">
            <v>16</v>
          </cell>
        </row>
        <row r="203">
          <cell r="B203">
            <v>32</v>
          </cell>
        </row>
        <row r="204">
          <cell r="B204">
            <v>14</v>
          </cell>
        </row>
        <row r="205">
          <cell r="B205">
            <v>6</v>
          </cell>
        </row>
        <row r="206">
          <cell r="B206">
            <v>18</v>
          </cell>
        </row>
        <row r="207">
          <cell r="B207">
            <v>25</v>
          </cell>
        </row>
        <row r="210">
          <cell r="B210">
            <v>135</v>
          </cell>
        </row>
        <row r="211">
          <cell r="B211">
            <v>45</v>
          </cell>
        </row>
        <row r="212">
          <cell r="B212">
            <v>0</v>
          </cell>
        </row>
        <row r="213">
          <cell r="B213">
            <v>0</v>
          </cell>
        </row>
        <row r="214">
          <cell r="B214">
            <v>16</v>
          </cell>
        </row>
        <row r="215">
          <cell r="B215">
            <v>0</v>
          </cell>
        </row>
        <row r="216">
          <cell r="B216">
            <v>7</v>
          </cell>
        </row>
        <row r="217">
          <cell r="B217">
            <v>38</v>
          </cell>
        </row>
        <row r="219">
          <cell r="B219">
            <v>2124</v>
          </cell>
        </row>
        <row r="221">
          <cell r="B221">
            <v>490</v>
          </cell>
        </row>
        <row r="223">
          <cell r="B223">
            <v>42090</v>
          </cell>
        </row>
      </sheetData>
      <sheetData sheetId="3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DE FEB-10"/>
      <sheetName val="FEBRUARY-10"/>
      <sheetName val="FEBRUARY-10 Summary"/>
      <sheetName val="Top 20 US FEBRUARY-10"/>
    </sheetNames>
    <sheetDataSet>
      <sheetData sheetId="0"/>
      <sheetData sheetId="1">
        <row r="10">
          <cell r="H10">
            <v>15962.765931326752</v>
          </cell>
          <cell r="I10">
            <v>15282</v>
          </cell>
          <cell r="N10">
            <v>4925.9449140762754</v>
          </cell>
          <cell r="O10">
            <v>4973</v>
          </cell>
        </row>
        <row r="11">
          <cell r="H11">
            <v>3765.9562236312295</v>
          </cell>
          <cell r="I11">
            <v>1805</v>
          </cell>
          <cell r="N11">
            <v>2294.6305860786665</v>
          </cell>
          <cell r="O11">
            <v>713</v>
          </cell>
        </row>
        <row r="12">
          <cell r="H12">
            <v>5811.8424973120755</v>
          </cell>
          <cell r="I12">
            <v>5499</v>
          </cell>
          <cell r="N12">
            <v>2039.5394495911696</v>
          </cell>
          <cell r="O12">
            <v>1791</v>
          </cell>
        </row>
        <row r="13">
          <cell r="H13">
            <v>2486.3545665452002</v>
          </cell>
          <cell r="I13">
            <v>2320</v>
          </cell>
          <cell r="N13">
            <v>1239.5619091036383</v>
          </cell>
          <cell r="O13">
            <v>1268</v>
          </cell>
        </row>
        <row r="14">
          <cell r="H14">
            <v>14854.582389753385</v>
          </cell>
          <cell r="I14">
            <v>14722</v>
          </cell>
          <cell r="N14">
            <v>4028.5721172284866</v>
          </cell>
          <cell r="O14">
            <v>3618</v>
          </cell>
        </row>
        <row r="15">
          <cell r="H15">
            <v>25713.116336382849</v>
          </cell>
          <cell r="I15">
            <v>24261</v>
          </cell>
          <cell r="N15">
            <v>9882.9936628497635</v>
          </cell>
          <cell r="O15">
            <v>9382</v>
          </cell>
        </row>
        <row r="16">
          <cell r="H16">
            <v>9552.357025702011</v>
          </cell>
          <cell r="I16">
            <v>8848</v>
          </cell>
          <cell r="N16">
            <v>3850.7570690660332</v>
          </cell>
          <cell r="O16">
            <v>3331</v>
          </cell>
        </row>
        <row r="17">
          <cell r="H17">
            <v>3181.8239127589904</v>
          </cell>
          <cell r="I17">
            <v>2591</v>
          </cell>
          <cell r="N17">
            <v>1678.5083510381453</v>
          </cell>
          <cell r="O17">
            <v>1172</v>
          </cell>
        </row>
        <row r="18">
          <cell r="H18">
            <v>76826.339653247473</v>
          </cell>
          <cell r="I18">
            <v>73377</v>
          </cell>
          <cell r="N18">
            <v>20323.568295820805</v>
          </cell>
          <cell r="O18">
            <v>19484</v>
          </cell>
        </row>
        <row r="19">
          <cell r="H19">
            <v>135682.82821817539</v>
          </cell>
          <cell r="I19">
            <v>131989</v>
          </cell>
          <cell r="N19">
            <v>43417.912978351495</v>
          </cell>
          <cell r="O19">
            <v>38796</v>
          </cell>
        </row>
        <row r="20">
          <cell r="H20">
            <v>11750.347604068442</v>
          </cell>
          <cell r="I20">
            <v>11539</v>
          </cell>
          <cell r="N20">
            <v>3837.3594145022125</v>
          </cell>
          <cell r="O20">
            <v>3311</v>
          </cell>
        </row>
        <row r="21">
          <cell r="H21">
            <v>28367.778158400062</v>
          </cell>
          <cell r="I21">
            <v>27625</v>
          </cell>
          <cell r="N21">
            <v>8890.1001331402585</v>
          </cell>
          <cell r="O21">
            <v>8273</v>
          </cell>
        </row>
        <row r="22">
          <cell r="H22">
            <v>2018.2180441399387</v>
          </cell>
          <cell r="I22">
            <v>1954</v>
          </cell>
          <cell r="N22">
            <v>824.28216729038763</v>
          </cell>
          <cell r="O22">
            <v>817</v>
          </cell>
        </row>
        <row r="23">
          <cell r="H23">
            <v>1543.8605557935266</v>
          </cell>
          <cell r="I23">
            <v>1266</v>
          </cell>
          <cell r="N23">
            <v>563.98746455603646</v>
          </cell>
          <cell r="O23">
            <v>536</v>
          </cell>
        </row>
        <row r="24">
          <cell r="H24">
            <v>18390.600953866644</v>
          </cell>
          <cell r="I24">
            <v>17145</v>
          </cell>
          <cell r="N24">
            <v>5519.0098312833343</v>
          </cell>
          <cell r="O24">
            <v>5127</v>
          </cell>
        </row>
        <row r="25">
          <cell r="H25">
            <v>9280.315136226789</v>
          </cell>
          <cell r="I25">
            <v>9335</v>
          </cell>
          <cell r="N25">
            <v>2945.7837520380704</v>
          </cell>
          <cell r="O25">
            <v>2258</v>
          </cell>
        </row>
        <row r="26">
          <cell r="H26">
            <v>1036.2873355383042</v>
          </cell>
          <cell r="I26">
            <v>1030</v>
          </cell>
          <cell r="N26">
            <v>268.66265555878545</v>
          </cell>
          <cell r="O26">
            <v>238</v>
          </cell>
        </row>
        <row r="29">
          <cell r="H29">
            <v>4012.7328702986069</v>
          </cell>
          <cell r="I29">
            <v>3182</v>
          </cell>
          <cell r="N29">
            <v>1048.3109916350259</v>
          </cell>
          <cell r="O29">
            <v>850</v>
          </cell>
        </row>
        <row r="30">
          <cell r="H30">
            <v>1713.4841158072038</v>
          </cell>
          <cell r="I30">
            <v>1729</v>
          </cell>
          <cell r="N30">
            <v>572.49002208531715</v>
          </cell>
          <cell r="O30">
            <v>555</v>
          </cell>
        </row>
        <row r="31">
          <cell r="H31">
            <v>122424.19363675405</v>
          </cell>
          <cell r="I31">
            <v>121307</v>
          </cell>
          <cell r="N31">
            <v>32188.210188362806</v>
          </cell>
          <cell r="O31">
            <v>28307</v>
          </cell>
        </row>
        <row r="32">
          <cell r="H32">
            <v>32338.050458797756</v>
          </cell>
          <cell r="I32">
            <v>30558</v>
          </cell>
          <cell r="N32">
            <v>8011.6191665177503</v>
          </cell>
          <cell r="O32">
            <v>6853</v>
          </cell>
        </row>
        <row r="33">
          <cell r="H33">
            <v>3063.6254913204402</v>
          </cell>
          <cell r="I33">
            <v>2828</v>
          </cell>
          <cell r="N33">
            <v>1114.3227939777878</v>
          </cell>
          <cell r="O33">
            <v>997</v>
          </cell>
        </row>
        <row r="34">
          <cell r="H34">
            <v>3703.0710360102621</v>
          </cell>
          <cell r="I34">
            <v>3249</v>
          </cell>
          <cell r="N34">
            <v>655.55417583690109</v>
          </cell>
          <cell r="O34">
            <v>1180</v>
          </cell>
        </row>
        <row r="35">
          <cell r="H35">
            <v>1327.8766424993182</v>
          </cell>
          <cell r="I35">
            <v>1346</v>
          </cell>
          <cell r="N35">
            <v>436.0889712664416</v>
          </cell>
          <cell r="O35">
            <v>394</v>
          </cell>
        </row>
        <row r="36">
          <cell r="H36">
            <v>1746.9215089348077</v>
          </cell>
          <cell r="I36">
            <v>1674</v>
          </cell>
          <cell r="N36">
            <v>631.11117971558656</v>
          </cell>
          <cell r="O36">
            <v>543</v>
          </cell>
        </row>
        <row r="37">
          <cell r="H37">
            <v>10947.98755782883</v>
          </cell>
          <cell r="I37">
            <v>10810</v>
          </cell>
          <cell r="N37">
            <v>3217.2175734670614</v>
          </cell>
          <cell r="O37">
            <v>2798</v>
          </cell>
        </row>
        <row r="38">
          <cell r="H38">
            <v>2837.3567869219041</v>
          </cell>
          <cell r="I38">
            <v>2860</v>
          </cell>
          <cell r="N38">
            <v>1063.6236017730328</v>
          </cell>
          <cell r="O38">
            <v>1082</v>
          </cell>
        </row>
        <row r="39">
          <cell r="H39">
            <v>3928.1008277847104</v>
          </cell>
          <cell r="I39">
            <v>4002</v>
          </cell>
          <cell r="N39">
            <v>1042.9561927755155</v>
          </cell>
          <cell r="O39">
            <v>938</v>
          </cell>
        </row>
        <row r="40">
          <cell r="H40">
            <v>6741.5158301318088</v>
          </cell>
          <cell r="I40">
            <v>6481</v>
          </cell>
          <cell r="N40">
            <v>2250.1971035717897</v>
          </cell>
          <cell r="O40">
            <v>2086</v>
          </cell>
        </row>
        <row r="41">
          <cell r="H41">
            <v>40118.955569960875</v>
          </cell>
          <cell r="I41">
            <v>35948</v>
          </cell>
          <cell r="N41">
            <v>11463.607999291071</v>
          </cell>
          <cell r="O41">
            <v>9780</v>
          </cell>
        </row>
        <row r="44">
          <cell r="H44">
            <v>790.04921544442277</v>
          </cell>
          <cell r="I44">
            <v>800</v>
          </cell>
          <cell r="N44">
            <v>210.81031157339982</v>
          </cell>
          <cell r="O44">
            <v>224</v>
          </cell>
        </row>
        <row r="45">
          <cell r="H45">
            <v>6442.2002457294129</v>
          </cell>
          <cell r="I45">
            <v>6245</v>
          </cell>
          <cell r="N45">
            <v>1731.5171725958814</v>
          </cell>
          <cell r="O45">
            <v>1558</v>
          </cell>
        </row>
        <row r="46">
          <cell r="H46">
            <v>43981.07670958087</v>
          </cell>
          <cell r="I46">
            <v>41939</v>
          </cell>
          <cell r="N46">
            <v>11382.151933273433</v>
          </cell>
          <cell r="O46">
            <v>9831</v>
          </cell>
        </row>
        <row r="47">
          <cell r="H47">
            <v>7907.6504432641086</v>
          </cell>
          <cell r="I47">
            <v>7808</v>
          </cell>
          <cell r="N47">
            <v>1991.8090343445549</v>
          </cell>
          <cell r="O47">
            <v>2241</v>
          </cell>
        </row>
        <row r="48">
          <cell r="H48">
            <v>526.55637079134794</v>
          </cell>
          <cell r="I48">
            <v>842</v>
          </cell>
          <cell r="N48">
            <v>152.86066330116245</v>
          </cell>
          <cell r="O48">
            <v>167</v>
          </cell>
        </row>
        <row r="49">
          <cell r="H49">
            <v>757.87072473301612</v>
          </cell>
          <cell r="I49">
            <v>824</v>
          </cell>
          <cell r="N49">
            <v>317.34684803086787</v>
          </cell>
          <cell r="O49">
            <v>409</v>
          </cell>
        </row>
        <row r="50">
          <cell r="H50">
            <v>37753.81960359541</v>
          </cell>
          <cell r="I50">
            <v>34587</v>
          </cell>
          <cell r="N50">
            <v>11765.324845408533</v>
          </cell>
          <cell r="O50">
            <v>10640</v>
          </cell>
        </row>
        <row r="51">
          <cell r="H51">
            <v>1969.4572849243382</v>
          </cell>
          <cell r="I51">
            <v>1953</v>
          </cell>
          <cell r="N51">
            <v>968.4803237726419</v>
          </cell>
          <cell r="O51">
            <v>811</v>
          </cell>
        </row>
        <row r="52">
          <cell r="H52">
            <v>2026.4153229512397</v>
          </cell>
          <cell r="I52">
            <v>1692</v>
          </cell>
          <cell r="N52">
            <v>760.16784939999854</v>
          </cell>
          <cell r="O52">
            <v>570</v>
          </cell>
        </row>
        <row r="53">
          <cell r="H53">
            <v>7302.2701076992053</v>
          </cell>
          <cell r="I53">
            <v>6969</v>
          </cell>
          <cell r="N53">
            <v>3537.3385307951089</v>
          </cell>
          <cell r="O53">
            <v>3181</v>
          </cell>
        </row>
        <row r="54">
          <cell r="H54">
            <v>5299.6822202631956</v>
          </cell>
          <cell r="I54">
            <v>4870</v>
          </cell>
          <cell r="N54">
            <v>2121.2814376900878</v>
          </cell>
          <cell r="O54">
            <v>1864</v>
          </cell>
        </row>
        <row r="55">
          <cell r="H55">
            <v>1332.4475142075132</v>
          </cell>
          <cell r="I55">
            <v>890</v>
          </cell>
          <cell r="N55">
            <v>240.57724841910655</v>
          </cell>
          <cell r="O55">
            <v>266</v>
          </cell>
        </row>
        <row r="56">
          <cell r="H56">
            <v>1377.9417147712459</v>
          </cell>
          <cell r="I56">
            <v>1430</v>
          </cell>
          <cell r="N56">
            <v>568.68493502026854</v>
          </cell>
          <cell r="O56">
            <v>537</v>
          </cell>
        </row>
        <row r="57">
          <cell r="H57">
            <v>2713.0784828338074</v>
          </cell>
          <cell r="I57">
            <v>2313</v>
          </cell>
          <cell r="N57">
            <v>923.90326491561859</v>
          </cell>
          <cell r="O57">
            <v>543</v>
          </cell>
        </row>
        <row r="58">
          <cell r="H58">
            <v>395.9845958137015</v>
          </cell>
          <cell r="I58">
            <v>594</v>
          </cell>
          <cell r="N58">
            <v>163.9845958137015</v>
          </cell>
          <cell r="O58">
            <v>248</v>
          </cell>
        </row>
        <row r="59">
          <cell r="H59">
            <v>3312.5715115608095</v>
          </cell>
          <cell r="I59">
            <v>3431</v>
          </cell>
          <cell r="N59">
            <v>918.52392137344077</v>
          </cell>
          <cell r="O59">
            <v>859</v>
          </cell>
        </row>
        <row r="60">
          <cell r="H60">
            <v>376.47981221118869</v>
          </cell>
          <cell r="I60">
            <v>318</v>
          </cell>
          <cell r="N60">
            <v>170.33884990179604</v>
          </cell>
          <cell r="O60">
            <v>131</v>
          </cell>
        </row>
        <row r="61">
          <cell r="H61">
            <v>2767.9704702821018</v>
          </cell>
          <cell r="I61">
            <v>2907</v>
          </cell>
          <cell r="N61">
            <v>999.19349116341562</v>
          </cell>
          <cell r="O61">
            <v>969</v>
          </cell>
        </row>
        <row r="62">
          <cell r="H62">
            <v>13778.282472157483</v>
          </cell>
          <cell r="I62">
            <v>12826</v>
          </cell>
          <cell r="N62">
            <v>3665.5872922162862</v>
          </cell>
          <cell r="O62">
            <v>2878</v>
          </cell>
        </row>
        <row r="63">
          <cell r="H63">
            <v>7365.9624320896719</v>
          </cell>
          <cell r="I63">
            <v>7411</v>
          </cell>
          <cell r="N63">
            <v>3833.7851106340581</v>
          </cell>
          <cell r="O63">
            <v>3524</v>
          </cell>
        </row>
        <row r="64">
          <cell r="H64">
            <v>363.76674567029704</v>
          </cell>
          <cell r="I64">
            <v>357</v>
          </cell>
          <cell r="N64">
            <v>118.84762850697616</v>
          </cell>
          <cell r="O64">
            <v>133</v>
          </cell>
        </row>
        <row r="65">
          <cell r="I65">
            <v>0</v>
          </cell>
        </row>
        <row r="66">
          <cell r="H66">
            <v>9058.2191235059763</v>
          </cell>
          <cell r="I66">
            <v>9311</v>
          </cell>
          <cell r="N66">
            <v>3</v>
          </cell>
          <cell r="O66">
            <v>4943</v>
          </cell>
        </row>
        <row r="67">
          <cell r="H67">
            <v>14640</v>
          </cell>
          <cell r="I67">
            <v>2075</v>
          </cell>
          <cell r="N67">
            <v>2610</v>
          </cell>
          <cell r="O67">
            <v>684</v>
          </cell>
        </row>
        <row r="69">
          <cell r="H69">
            <v>12768</v>
          </cell>
          <cell r="I69">
            <v>10254</v>
          </cell>
          <cell r="N69">
            <v>5896</v>
          </cell>
          <cell r="O69">
            <v>4584</v>
          </cell>
        </row>
        <row r="74">
          <cell r="H74">
            <v>20</v>
          </cell>
          <cell r="I74">
            <v>0</v>
          </cell>
          <cell r="N74">
            <v>0</v>
          </cell>
          <cell r="O74">
            <v>0</v>
          </cell>
        </row>
        <row r="75">
          <cell r="H75">
            <v>196</v>
          </cell>
          <cell r="I75">
            <v>170</v>
          </cell>
          <cell r="N75">
            <v>78</v>
          </cell>
          <cell r="O75">
            <v>58</v>
          </cell>
        </row>
        <row r="76">
          <cell r="H76">
            <v>372</v>
          </cell>
          <cell r="I76">
            <v>278</v>
          </cell>
          <cell r="N76">
            <v>174</v>
          </cell>
          <cell r="O76">
            <v>145</v>
          </cell>
        </row>
        <row r="77">
          <cell r="H77">
            <v>22</v>
          </cell>
          <cell r="I77">
            <v>1</v>
          </cell>
          <cell r="N77">
            <v>18</v>
          </cell>
          <cell r="O77">
            <v>0</v>
          </cell>
        </row>
        <row r="78">
          <cell r="H78">
            <v>61</v>
          </cell>
          <cell r="I78">
            <v>61</v>
          </cell>
          <cell r="N78">
            <v>32</v>
          </cell>
          <cell r="O78">
            <v>15</v>
          </cell>
        </row>
        <row r="79">
          <cell r="H79">
            <v>466</v>
          </cell>
          <cell r="I79">
            <v>495</v>
          </cell>
          <cell r="N79">
            <v>347</v>
          </cell>
          <cell r="O79">
            <v>287</v>
          </cell>
        </row>
        <row r="80">
          <cell r="H80">
            <v>295</v>
          </cell>
          <cell r="I80">
            <v>170</v>
          </cell>
          <cell r="N80">
            <v>104</v>
          </cell>
          <cell r="O80">
            <v>59</v>
          </cell>
        </row>
        <row r="81">
          <cell r="H81">
            <v>955</v>
          </cell>
          <cell r="I81">
            <v>944</v>
          </cell>
          <cell r="N81">
            <v>336</v>
          </cell>
          <cell r="O81">
            <v>276</v>
          </cell>
        </row>
        <row r="82">
          <cell r="H82">
            <v>2026</v>
          </cell>
          <cell r="I82">
            <v>1938</v>
          </cell>
          <cell r="N82">
            <v>799</v>
          </cell>
          <cell r="O82">
            <v>649</v>
          </cell>
        </row>
        <row r="83">
          <cell r="H83">
            <v>1</v>
          </cell>
          <cell r="I83">
            <v>2</v>
          </cell>
          <cell r="N83">
            <v>0</v>
          </cell>
          <cell r="O83">
            <v>0</v>
          </cell>
        </row>
        <row r="84">
          <cell r="H84">
            <v>420</v>
          </cell>
          <cell r="I84">
            <v>400</v>
          </cell>
          <cell r="N84">
            <v>360</v>
          </cell>
          <cell r="O84">
            <v>353</v>
          </cell>
        </row>
        <row r="85">
          <cell r="H85">
            <v>24</v>
          </cell>
          <cell r="I85">
            <v>30</v>
          </cell>
          <cell r="N85">
            <v>17</v>
          </cell>
          <cell r="O85">
            <v>6</v>
          </cell>
        </row>
        <row r="86">
          <cell r="H86">
            <v>13</v>
          </cell>
          <cell r="I86">
            <v>11</v>
          </cell>
          <cell r="N86">
            <v>6</v>
          </cell>
          <cell r="O86">
            <v>2</v>
          </cell>
        </row>
        <row r="87">
          <cell r="H87">
            <v>266</v>
          </cell>
          <cell r="I87">
            <v>207</v>
          </cell>
          <cell r="N87">
            <v>97</v>
          </cell>
          <cell r="O87">
            <v>66</v>
          </cell>
        </row>
        <row r="88">
          <cell r="H88">
            <v>867</v>
          </cell>
          <cell r="I88">
            <v>987</v>
          </cell>
          <cell r="N88">
            <v>323</v>
          </cell>
          <cell r="O88">
            <v>350</v>
          </cell>
        </row>
        <row r="89">
          <cell r="H89">
            <v>25</v>
          </cell>
          <cell r="I89">
            <v>7</v>
          </cell>
          <cell r="N89">
            <v>3</v>
          </cell>
          <cell r="O89">
            <v>0</v>
          </cell>
        </row>
        <row r="90">
          <cell r="H90">
            <v>7</v>
          </cell>
          <cell r="I90">
            <v>13</v>
          </cell>
          <cell r="N90">
            <v>4</v>
          </cell>
          <cell r="O90">
            <v>5</v>
          </cell>
        </row>
        <row r="91">
          <cell r="H91">
            <v>552</v>
          </cell>
          <cell r="I91">
            <v>472</v>
          </cell>
          <cell r="N91">
            <v>206</v>
          </cell>
          <cell r="O91">
            <v>159</v>
          </cell>
        </row>
        <row r="92">
          <cell r="H92">
            <v>275</v>
          </cell>
          <cell r="I92">
            <v>215</v>
          </cell>
          <cell r="N92">
            <v>128</v>
          </cell>
          <cell r="O92">
            <v>138</v>
          </cell>
        </row>
        <row r="93">
          <cell r="H93">
            <v>46</v>
          </cell>
          <cell r="I93">
            <v>97</v>
          </cell>
          <cell r="N93">
            <v>11</v>
          </cell>
          <cell r="O93">
            <v>26</v>
          </cell>
        </row>
        <row r="94">
          <cell r="H94">
            <v>118</v>
          </cell>
          <cell r="I94">
            <v>134</v>
          </cell>
          <cell r="N94">
            <v>15</v>
          </cell>
          <cell r="O94">
            <v>26</v>
          </cell>
        </row>
        <row r="95">
          <cell r="H95">
            <v>27</v>
          </cell>
          <cell r="I95">
            <v>31</v>
          </cell>
          <cell r="N95">
            <v>12</v>
          </cell>
          <cell r="O95">
            <v>10</v>
          </cell>
        </row>
        <row r="96">
          <cell r="H96">
            <v>4</v>
          </cell>
          <cell r="I96">
            <v>8</v>
          </cell>
          <cell r="N96">
            <v>1</v>
          </cell>
          <cell r="O96">
            <v>3</v>
          </cell>
        </row>
        <row r="97">
          <cell r="H97">
            <v>23</v>
          </cell>
          <cell r="I97">
            <v>0</v>
          </cell>
          <cell r="N97">
            <v>14</v>
          </cell>
          <cell r="O97">
            <v>0</v>
          </cell>
        </row>
        <row r="98">
          <cell r="H98">
            <v>3657</v>
          </cell>
          <cell r="I98">
            <v>4498</v>
          </cell>
          <cell r="N98">
            <v>624</v>
          </cell>
          <cell r="O98">
            <v>871</v>
          </cell>
        </row>
        <row r="99">
          <cell r="H99">
            <v>468</v>
          </cell>
          <cell r="I99">
            <v>439</v>
          </cell>
          <cell r="N99">
            <v>244</v>
          </cell>
          <cell r="O99">
            <v>115</v>
          </cell>
        </row>
        <row r="100">
          <cell r="H100">
            <v>381</v>
          </cell>
          <cell r="I100">
            <v>418</v>
          </cell>
          <cell r="N100">
            <v>132</v>
          </cell>
          <cell r="O100">
            <v>74</v>
          </cell>
        </row>
        <row r="101">
          <cell r="H101">
            <v>61</v>
          </cell>
          <cell r="I101">
            <v>96</v>
          </cell>
          <cell r="N101">
            <v>4</v>
          </cell>
          <cell r="O101">
            <v>3</v>
          </cell>
        </row>
        <row r="103">
          <cell r="H103">
            <v>242</v>
          </cell>
          <cell r="I103">
            <v>204</v>
          </cell>
          <cell r="N103">
            <v>99</v>
          </cell>
          <cell r="O103">
            <v>66</v>
          </cell>
        </row>
        <row r="104">
          <cell r="H104">
            <v>5</v>
          </cell>
          <cell r="I104">
            <v>17</v>
          </cell>
          <cell r="N104">
            <v>3</v>
          </cell>
          <cell r="O104">
            <v>2</v>
          </cell>
        </row>
        <row r="105">
          <cell r="H105">
            <v>15</v>
          </cell>
          <cell r="I105">
            <v>17</v>
          </cell>
          <cell r="N105">
            <v>8</v>
          </cell>
          <cell r="O105">
            <v>8</v>
          </cell>
        </row>
        <row r="106">
          <cell r="H106">
            <v>2</v>
          </cell>
          <cell r="I106">
            <v>2</v>
          </cell>
          <cell r="N106">
            <v>2</v>
          </cell>
          <cell r="O106">
            <v>0</v>
          </cell>
        </row>
        <row r="107">
          <cell r="H107">
            <v>2137</v>
          </cell>
          <cell r="I107">
            <v>1729</v>
          </cell>
          <cell r="N107">
            <v>833</v>
          </cell>
          <cell r="O107">
            <v>590</v>
          </cell>
        </row>
        <row r="108">
          <cell r="H108">
            <v>692</v>
          </cell>
          <cell r="I108">
            <v>747</v>
          </cell>
          <cell r="N108">
            <v>252</v>
          </cell>
          <cell r="O108">
            <v>245</v>
          </cell>
        </row>
        <row r="110">
          <cell r="H110">
            <v>105</v>
          </cell>
          <cell r="I110">
            <v>0</v>
          </cell>
          <cell r="N110">
            <v>64</v>
          </cell>
          <cell r="O110">
            <v>0</v>
          </cell>
        </row>
        <row r="111">
          <cell r="H111">
            <v>6</v>
          </cell>
          <cell r="I111">
            <v>0</v>
          </cell>
          <cell r="N111">
            <v>1</v>
          </cell>
          <cell r="O111">
            <v>0</v>
          </cell>
        </row>
        <row r="112">
          <cell r="H112">
            <v>0</v>
          </cell>
          <cell r="I112">
            <v>0</v>
          </cell>
          <cell r="N112">
            <v>0</v>
          </cell>
          <cell r="O112">
            <v>0</v>
          </cell>
        </row>
        <row r="113">
          <cell r="H113">
            <v>2</v>
          </cell>
          <cell r="I113">
            <v>0</v>
          </cell>
          <cell r="N113">
            <v>0</v>
          </cell>
          <cell r="O113">
            <v>0</v>
          </cell>
        </row>
        <row r="114">
          <cell r="H114">
            <v>1</v>
          </cell>
          <cell r="I114">
            <v>0</v>
          </cell>
          <cell r="N114">
            <v>0</v>
          </cell>
          <cell r="O114">
            <v>0</v>
          </cell>
        </row>
        <row r="115">
          <cell r="H115">
            <v>5</v>
          </cell>
          <cell r="I115">
            <v>1</v>
          </cell>
          <cell r="N115">
            <v>4</v>
          </cell>
          <cell r="O115">
            <v>1</v>
          </cell>
        </row>
        <row r="116">
          <cell r="H116">
            <v>22</v>
          </cell>
          <cell r="I116">
            <v>3</v>
          </cell>
          <cell r="N116">
            <v>3</v>
          </cell>
          <cell r="O116">
            <v>3</v>
          </cell>
        </row>
        <row r="117">
          <cell r="H117">
            <v>29</v>
          </cell>
          <cell r="I117">
            <v>58</v>
          </cell>
          <cell r="N117">
            <v>0</v>
          </cell>
          <cell r="O117">
            <v>12</v>
          </cell>
        </row>
        <row r="119">
          <cell r="H119">
            <v>15</v>
          </cell>
          <cell r="I119">
            <v>20</v>
          </cell>
          <cell r="N119">
            <v>8</v>
          </cell>
          <cell r="O119">
            <v>20</v>
          </cell>
        </row>
        <row r="120">
          <cell r="H120">
            <v>3</v>
          </cell>
          <cell r="I120">
            <v>0</v>
          </cell>
          <cell r="N120">
            <v>3</v>
          </cell>
          <cell r="O120">
            <v>0</v>
          </cell>
        </row>
        <row r="121">
          <cell r="H121">
            <v>1</v>
          </cell>
          <cell r="I121">
            <v>0</v>
          </cell>
          <cell r="N121">
            <v>0</v>
          </cell>
          <cell r="O121">
            <v>0</v>
          </cell>
        </row>
        <row r="122">
          <cell r="H122">
            <v>2698</v>
          </cell>
          <cell r="I122">
            <v>4627</v>
          </cell>
          <cell r="N122">
            <v>790</v>
          </cell>
          <cell r="O122">
            <v>1854</v>
          </cell>
        </row>
        <row r="126">
          <cell r="H126">
            <v>5565</v>
          </cell>
          <cell r="I126">
            <v>5869</v>
          </cell>
          <cell r="N126">
            <v>1583</v>
          </cell>
          <cell r="O126">
            <v>1486</v>
          </cell>
        </row>
        <row r="129">
          <cell r="H129">
            <v>19</v>
          </cell>
          <cell r="I129">
            <v>10</v>
          </cell>
          <cell r="N129">
            <v>10</v>
          </cell>
          <cell r="O129">
            <v>3</v>
          </cell>
        </row>
        <row r="130">
          <cell r="H130">
            <v>488</v>
          </cell>
          <cell r="I130">
            <v>488</v>
          </cell>
          <cell r="N130">
            <v>168</v>
          </cell>
          <cell r="O130">
            <v>164</v>
          </cell>
        </row>
        <row r="131">
          <cell r="H131">
            <v>74</v>
          </cell>
          <cell r="I131">
            <v>66</v>
          </cell>
          <cell r="N131">
            <v>26</v>
          </cell>
          <cell r="O131">
            <v>26</v>
          </cell>
        </row>
        <row r="132">
          <cell r="H132">
            <v>325</v>
          </cell>
          <cell r="I132">
            <v>276</v>
          </cell>
          <cell r="N132">
            <v>100</v>
          </cell>
          <cell r="O132">
            <v>86</v>
          </cell>
        </row>
        <row r="133">
          <cell r="H133">
            <v>99</v>
          </cell>
          <cell r="I133">
            <v>59</v>
          </cell>
          <cell r="N133">
            <v>15</v>
          </cell>
          <cell r="O133">
            <v>22</v>
          </cell>
        </row>
        <row r="134">
          <cell r="H134">
            <v>22</v>
          </cell>
          <cell r="I134">
            <v>31</v>
          </cell>
          <cell r="N134">
            <v>12</v>
          </cell>
          <cell r="O134">
            <v>20</v>
          </cell>
        </row>
        <row r="135">
          <cell r="H135">
            <v>513</v>
          </cell>
          <cell r="I135">
            <v>511</v>
          </cell>
          <cell r="N135">
            <v>165</v>
          </cell>
          <cell r="O135">
            <v>170</v>
          </cell>
        </row>
        <row r="136">
          <cell r="H136">
            <v>674</v>
          </cell>
          <cell r="I136">
            <v>795</v>
          </cell>
          <cell r="N136">
            <v>170</v>
          </cell>
          <cell r="O136">
            <v>247</v>
          </cell>
        </row>
        <row r="139">
          <cell r="H139">
            <v>1584</v>
          </cell>
          <cell r="I139">
            <v>1372</v>
          </cell>
          <cell r="N139">
            <v>457</v>
          </cell>
          <cell r="O139">
            <v>335</v>
          </cell>
        </row>
        <row r="140">
          <cell r="H140">
            <v>319</v>
          </cell>
          <cell r="I140">
            <v>305</v>
          </cell>
          <cell r="N140">
            <v>122</v>
          </cell>
          <cell r="O140">
            <v>115</v>
          </cell>
        </row>
        <row r="141">
          <cell r="H141">
            <v>1382</v>
          </cell>
          <cell r="I141">
            <v>1314</v>
          </cell>
          <cell r="N141">
            <v>370</v>
          </cell>
          <cell r="O141">
            <v>252</v>
          </cell>
        </row>
        <row r="142">
          <cell r="H142">
            <v>427</v>
          </cell>
          <cell r="I142">
            <v>462</v>
          </cell>
          <cell r="N142">
            <v>171</v>
          </cell>
          <cell r="O142">
            <v>156</v>
          </cell>
        </row>
        <row r="143">
          <cell r="H143">
            <v>1526</v>
          </cell>
          <cell r="I143">
            <v>1533</v>
          </cell>
          <cell r="N143">
            <v>475</v>
          </cell>
          <cell r="O143">
            <v>438</v>
          </cell>
        </row>
        <row r="144">
          <cell r="H144">
            <v>123</v>
          </cell>
          <cell r="I144">
            <v>134</v>
          </cell>
          <cell r="N144">
            <v>43</v>
          </cell>
          <cell r="O144">
            <v>31</v>
          </cell>
        </row>
        <row r="145">
          <cell r="H145">
            <v>3</v>
          </cell>
          <cell r="I145">
            <v>0</v>
          </cell>
          <cell r="N145">
            <v>2</v>
          </cell>
          <cell r="O145">
            <v>0</v>
          </cell>
        </row>
        <row r="146">
          <cell r="H146">
            <v>11</v>
          </cell>
          <cell r="I146">
            <v>13</v>
          </cell>
          <cell r="N146">
            <v>1</v>
          </cell>
          <cell r="O146">
            <v>4</v>
          </cell>
        </row>
        <row r="147">
          <cell r="H147">
            <v>56</v>
          </cell>
          <cell r="I147">
            <v>24</v>
          </cell>
          <cell r="N147">
            <v>0</v>
          </cell>
          <cell r="O147">
            <v>0</v>
          </cell>
        </row>
        <row r="148">
          <cell r="H148">
            <v>290</v>
          </cell>
          <cell r="I148">
            <v>227</v>
          </cell>
          <cell r="N148">
            <v>98</v>
          </cell>
          <cell r="O148">
            <v>57</v>
          </cell>
        </row>
        <row r="149">
          <cell r="H149">
            <v>19</v>
          </cell>
          <cell r="I149">
            <v>4</v>
          </cell>
          <cell r="N149">
            <v>2</v>
          </cell>
          <cell r="O149">
            <v>3</v>
          </cell>
        </row>
        <row r="150">
          <cell r="H150">
            <v>120</v>
          </cell>
          <cell r="I150">
            <v>117</v>
          </cell>
          <cell r="N150">
            <v>25</v>
          </cell>
          <cell r="O150">
            <v>34</v>
          </cell>
        </row>
        <row r="151">
          <cell r="H151">
            <v>1891</v>
          </cell>
          <cell r="I151">
            <v>1832</v>
          </cell>
          <cell r="N151">
            <v>543</v>
          </cell>
          <cell r="O151">
            <v>521</v>
          </cell>
        </row>
        <row r="152">
          <cell r="H152">
            <v>454</v>
          </cell>
          <cell r="I152">
            <v>800</v>
          </cell>
          <cell r="N152">
            <v>234</v>
          </cell>
          <cell r="O152">
            <v>385</v>
          </cell>
        </row>
        <row r="155">
          <cell r="H155">
            <v>22</v>
          </cell>
          <cell r="I155">
            <v>19</v>
          </cell>
          <cell r="N155">
            <v>12</v>
          </cell>
          <cell r="O155">
            <v>17</v>
          </cell>
        </row>
        <row r="156">
          <cell r="H156">
            <v>4221</v>
          </cell>
          <cell r="I156">
            <v>4127</v>
          </cell>
          <cell r="N156">
            <v>1273</v>
          </cell>
          <cell r="O156">
            <v>1131</v>
          </cell>
        </row>
        <row r="159">
          <cell r="H159">
            <v>676</v>
          </cell>
          <cell r="I159">
            <v>508</v>
          </cell>
          <cell r="N159">
            <v>137</v>
          </cell>
          <cell r="O159">
            <v>96</v>
          </cell>
        </row>
        <row r="160">
          <cell r="H160">
            <v>128</v>
          </cell>
          <cell r="I160">
            <v>153</v>
          </cell>
          <cell r="N160">
            <v>12</v>
          </cell>
          <cell r="O160">
            <v>26</v>
          </cell>
        </row>
        <row r="161">
          <cell r="H161">
            <v>945</v>
          </cell>
          <cell r="I161">
            <v>929</v>
          </cell>
          <cell r="N161">
            <v>314</v>
          </cell>
          <cell r="O161">
            <v>283</v>
          </cell>
        </row>
        <row r="163">
          <cell r="H163">
            <v>19</v>
          </cell>
          <cell r="I163">
            <v>15</v>
          </cell>
          <cell r="N163">
            <v>19</v>
          </cell>
          <cell r="O163">
            <v>15</v>
          </cell>
        </row>
        <row r="164">
          <cell r="H164">
            <v>6</v>
          </cell>
          <cell r="I164">
            <v>0</v>
          </cell>
          <cell r="N164">
            <v>0</v>
          </cell>
          <cell r="O164">
            <v>0</v>
          </cell>
        </row>
        <row r="165">
          <cell r="H165">
            <v>791</v>
          </cell>
          <cell r="I165">
            <v>686</v>
          </cell>
          <cell r="N165">
            <v>206</v>
          </cell>
          <cell r="O165">
            <v>170</v>
          </cell>
        </row>
        <row r="166">
          <cell r="H166">
            <v>78</v>
          </cell>
          <cell r="I166">
            <v>84</v>
          </cell>
          <cell r="N166">
            <v>20</v>
          </cell>
          <cell r="O166">
            <v>17</v>
          </cell>
        </row>
        <row r="167">
          <cell r="H167">
            <v>6142</v>
          </cell>
          <cell r="I167">
            <v>6830</v>
          </cell>
          <cell r="N167">
            <v>1203</v>
          </cell>
          <cell r="O167">
            <v>1335</v>
          </cell>
        </row>
        <row r="169">
          <cell r="H169">
            <v>750</v>
          </cell>
          <cell r="I169">
            <v>715</v>
          </cell>
          <cell r="N169">
            <v>122</v>
          </cell>
          <cell r="O169">
            <v>82</v>
          </cell>
        </row>
        <row r="170">
          <cell r="H170">
            <v>801</v>
          </cell>
          <cell r="I170">
            <v>1053</v>
          </cell>
          <cell r="N170">
            <v>153</v>
          </cell>
          <cell r="O170">
            <v>206</v>
          </cell>
        </row>
        <row r="171">
          <cell r="H171">
            <v>112</v>
          </cell>
          <cell r="I171">
            <v>81</v>
          </cell>
          <cell r="N171">
            <v>29</v>
          </cell>
          <cell r="O171">
            <v>17</v>
          </cell>
        </row>
        <row r="172">
          <cell r="H172">
            <v>872</v>
          </cell>
          <cell r="I172">
            <v>974</v>
          </cell>
          <cell r="N172">
            <v>167</v>
          </cell>
          <cell r="O172">
            <v>159</v>
          </cell>
        </row>
        <row r="173">
          <cell r="H173">
            <v>336</v>
          </cell>
          <cell r="I173">
            <v>324</v>
          </cell>
          <cell r="N173">
            <v>47</v>
          </cell>
          <cell r="O173">
            <v>42</v>
          </cell>
        </row>
        <row r="174">
          <cell r="H174">
            <v>43</v>
          </cell>
          <cell r="I174">
            <v>55</v>
          </cell>
          <cell r="N174">
            <v>8</v>
          </cell>
          <cell r="O174">
            <v>14</v>
          </cell>
        </row>
        <row r="175">
          <cell r="H175">
            <v>164</v>
          </cell>
          <cell r="I175">
            <v>116</v>
          </cell>
          <cell r="N175">
            <v>36</v>
          </cell>
          <cell r="O175">
            <v>15</v>
          </cell>
        </row>
        <row r="176">
          <cell r="H176">
            <v>69</v>
          </cell>
          <cell r="I176">
            <v>58</v>
          </cell>
          <cell r="N176">
            <v>36</v>
          </cell>
          <cell r="O176">
            <v>28</v>
          </cell>
        </row>
        <row r="177">
          <cell r="H177">
            <v>547</v>
          </cell>
          <cell r="I177">
            <v>544</v>
          </cell>
          <cell r="N177">
            <v>88</v>
          </cell>
          <cell r="O177">
            <v>39</v>
          </cell>
        </row>
        <row r="178">
          <cell r="H178">
            <v>37</v>
          </cell>
          <cell r="I178">
            <v>47</v>
          </cell>
          <cell r="N178">
            <v>8</v>
          </cell>
          <cell r="O178">
            <v>4</v>
          </cell>
        </row>
        <row r="179">
          <cell r="H179">
            <v>280</v>
          </cell>
          <cell r="I179">
            <v>254</v>
          </cell>
          <cell r="N179">
            <v>133</v>
          </cell>
          <cell r="O179">
            <v>100</v>
          </cell>
        </row>
        <row r="180">
          <cell r="H180">
            <v>362</v>
          </cell>
          <cell r="I180">
            <v>423</v>
          </cell>
          <cell r="N180">
            <v>21</v>
          </cell>
          <cell r="O180">
            <v>18</v>
          </cell>
        </row>
        <row r="181">
          <cell r="H181">
            <v>62</v>
          </cell>
          <cell r="I181">
            <v>59</v>
          </cell>
          <cell r="N181">
            <v>4</v>
          </cell>
          <cell r="O181">
            <v>5</v>
          </cell>
        </row>
        <row r="183">
          <cell r="H183">
            <v>449</v>
          </cell>
          <cell r="I183">
            <v>417</v>
          </cell>
          <cell r="N183">
            <v>43</v>
          </cell>
          <cell r="O183">
            <v>38</v>
          </cell>
        </row>
        <row r="184">
          <cell r="H184">
            <v>15</v>
          </cell>
          <cell r="I184">
            <v>23</v>
          </cell>
          <cell r="N184">
            <v>4</v>
          </cell>
          <cell r="O184">
            <v>4</v>
          </cell>
        </row>
        <row r="185">
          <cell r="H185">
            <v>183</v>
          </cell>
          <cell r="I185">
            <v>107</v>
          </cell>
          <cell r="N185">
            <v>17</v>
          </cell>
          <cell r="O185">
            <v>4</v>
          </cell>
        </row>
        <row r="186">
          <cell r="H186">
            <v>427</v>
          </cell>
          <cell r="I186">
            <v>189</v>
          </cell>
          <cell r="N186">
            <v>71</v>
          </cell>
          <cell r="O186">
            <v>47</v>
          </cell>
        </row>
        <row r="187">
          <cell r="H187">
            <v>4</v>
          </cell>
          <cell r="I187">
            <v>0</v>
          </cell>
          <cell r="N187">
            <v>2</v>
          </cell>
          <cell r="O187">
            <v>0</v>
          </cell>
        </row>
        <row r="188">
          <cell r="H188">
            <v>36</v>
          </cell>
          <cell r="I188">
            <v>30</v>
          </cell>
          <cell r="N188">
            <v>23</v>
          </cell>
          <cell r="O188">
            <v>19</v>
          </cell>
        </row>
        <row r="189">
          <cell r="H189">
            <v>76</v>
          </cell>
          <cell r="I189">
            <v>6</v>
          </cell>
          <cell r="N189">
            <v>10</v>
          </cell>
          <cell r="O189">
            <v>2</v>
          </cell>
        </row>
        <row r="190">
          <cell r="H190">
            <v>447</v>
          </cell>
          <cell r="I190">
            <v>483</v>
          </cell>
          <cell r="N190">
            <v>70</v>
          </cell>
          <cell r="O190">
            <v>80</v>
          </cell>
        </row>
        <row r="191">
          <cell r="H191">
            <v>190</v>
          </cell>
          <cell r="I191">
            <v>142</v>
          </cell>
          <cell r="N191">
            <v>34</v>
          </cell>
          <cell r="O191">
            <v>21</v>
          </cell>
        </row>
        <row r="192">
          <cell r="H192">
            <v>404</v>
          </cell>
          <cell r="I192">
            <v>346</v>
          </cell>
          <cell r="N192">
            <v>56</v>
          </cell>
          <cell r="O192">
            <v>53</v>
          </cell>
        </row>
        <row r="193">
          <cell r="H193">
            <v>355</v>
          </cell>
          <cell r="I193">
            <v>286</v>
          </cell>
          <cell r="N193">
            <v>62</v>
          </cell>
          <cell r="O193">
            <v>49</v>
          </cell>
        </row>
        <row r="194">
          <cell r="H194">
            <v>64</v>
          </cell>
          <cell r="I194">
            <v>77</v>
          </cell>
          <cell r="N194">
            <v>24</v>
          </cell>
          <cell r="O194">
            <v>20</v>
          </cell>
        </row>
        <row r="195">
          <cell r="H195">
            <v>191</v>
          </cell>
          <cell r="I195">
            <v>245</v>
          </cell>
          <cell r="N195">
            <v>34</v>
          </cell>
          <cell r="O195">
            <v>49</v>
          </cell>
        </row>
        <row r="196">
          <cell r="H196">
            <v>43</v>
          </cell>
          <cell r="I196">
            <v>28</v>
          </cell>
          <cell r="N196">
            <v>10</v>
          </cell>
          <cell r="O196">
            <v>2</v>
          </cell>
        </row>
        <row r="197">
          <cell r="H197">
            <v>1816</v>
          </cell>
          <cell r="I197">
            <v>1881</v>
          </cell>
          <cell r="N197">
            <v>496</v>
          </cell>
          <cell r="O197">
            <v>465</v>
          </cell>
        </row>
        <row r="200">
          <cell r="H200">
            <v>220</v>
          </cell>
          <cell r="I200">
            <v>165</v>
          </cell>
          <cell r="N200">
            <v>137</v>
          </cell>
          <cell r="O200">
            <v>86</v>
          </cell>
        </row>
        <row r="201">
          <cell r="H201">
            <v>44</v>
          </cell>
          <cell r="I201">
            <v>67</v>
          </cell>
          <cell r="N201">
            <v>9</v>
          </cell>
          <cell r="O201">
            <v>15</v>
          </cell>
        </row>
        <row r="202">
          <cell r="H202">
            <v>86</v>
          </cell>
          <cell r="I202">
            <v>127</v>
          </cell>
          <cell r="N202">
            <v>16</v>
          </cell>
          <cell r="O202">
            <v>0</v>
          </cell>
        </row>
        <row r="203">
          <cell r="H203">
            <v>474</v>
          </cell>
          <cell r="I203">
            <v>486</v>
          </cell>
          <cell r="N203">
            <v>134</v>
          </cell>
          <cell r="O203">
            <v>158</v>
          </cell>
        </row>
        <row r="204">
          <cell r="H204">
            <v>146</v>
          </cell>
          <cell r="I204">
            <v>86</v>
          </cell>
          <cell r="N204">
            <v>31</v>
          </cell>
          <cell r="O204">
            <v>43</v>
          </cell>
        </row>
        <row r="205">
          <cell r="H205">
            <v>15</v>
          </cell>
          <cell r="I205">
            <v>12</v>
          </cell>
          <cell r="N205">
            <v>3</v>
          </cell>
          <cell r="O205">
            <v>0</v>
          </cell>
        </row>
        <row r="206">
          <cell r="H206">
            <v>7</v>
          </cell>
          <cell r="I206">
            <v>67</v>
          </cell>
          <cell r="N206">
            <v>1</v>
          </cell>
          <cell r="O206">
            <v>6</v>
          </cell>
        </row>
        <row r="207">
          <cell r="H207">
            <v>657</v>
          </cell>
          <cell r="I207">
            <v>473</v>
          </cell>
          <cell r="N207">
            <v>139</v>
          </cell>
          <cell r="O207">
            <v>99</v>
          </cell>
        </row>
        <row r="210">
          <cell r="H210">
            <v>936</v>
          </cell>
          <cell r="I210">
            <v>1036</v>
          </cell>
          <cell r="N210">
            <v>248</v>
          </cell>
          <cell r="O210">
            <v>229</v>
          </cell>
        </row>
        <row r="211">
          <cell r="H211">
            <v>427</v>
          </cell>
          <cell r="I211">
            <v>510</v>
          </cell>
          <cell r="N211">
            <v>142</v>
          </cell>
          <cell r="O211">
            <v>152</v>
          </cell>
        </row>
        <row r="212">
          <cell r="H212">
            <v>52</v>
          </cell>
          <cell r="I212">
            <v>4</v>
          </cell>
          <cell r="N212">
            <v>26</v>
          </cell>
          <cell r="O212">
            <v>0</v>
          </cell>
        </row>
        <row r="213">
          <cell r="H213">
            <v>0</v>
          </cell>
          <cell r="I213">
            <v>0</v>
          </cell>
          <cell r="N213">
            <v>0</v>
          </cell>
          <cell r="O213">
            <v>0</v>
          </cell>
        </row>
        <row r="214">
          <cell r="H214">
            <v>243</v>
          </cell>
          <cell r="I214">
            <v>231</v>
          </cell>
          <cell r="N214">
            <v>72</v>
          </cell>
          <cell r="O214">
            <v>45</v>
          </cell>
        </row>
        <row r="215">
          <cell r="H215">
            <v>44</v>
          </cell>
          <cell r="I215">
            <v>59</v>
          </cell>
          <cell r="N215">
            <v>3</v>
          </cell>
          <cell r="O215">
            <v>7</v>
          </cell>
        </row>
        <row r="216">
          <cell r="H216">
            <v>10</v>
          </cell>
          <cell r="I216">
            <v>77</v>
          </cell>
          <cell r="N216">
            <v>4</v>
          </cell>
          <cell r="O216">
            <v>17</v>
          </cell>
        </row>
        <row r="217">
          <cell r="H217">
            <v>225</v>
          </cell>
          <cell r="I217">
            <v>152</v>
          </cell>
          <cell r="N217">
            <v>56</v>
          </cell>
          <cell r="O217">
            <v>52</v>
          </cell>
        </row>
        <row r="219">
          <cell r="H219">
            <v>13585</v>
          </cell>
          <cell r="I219">
            <v>14443</v>
          </cell>
          <cell r="N219">
            <v>4227</v>
          </cell>
          <cell r="O219">
            <v>3049</v>
          </cell>
        </row>
        <row r="221">
          <cell r="H221">
            <v>3241</v>
          </cell>
          <cell r="I221">
            <v>2307</v>
          </cell>
          <cell r="N221">
            <v>1126</v>
          </cell>
          <cell r="O221">
            <v>818</v>
          </cell>
        </row>
        <row r="223">
          <cell r="H223">
            <v>453053</v>
          </cell>
          <cell r="I223">
            <v>427755</v>
          </cell>
          <cell r="N223">
            <v>78302</v>
          </cell>
          <cell r="O223">
            <v>73108</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tabSelected="1" workbookViewId="0"/>
  </sheetViews>
  <sheetFormatPr defaultRowHeight="12.75"/>
  <cols>
    <col min="1" max="1" width="33.28515625" style="260" bestFit="1" customWidth="1"/>
    <col min="2" max="2" width="12.7109375" style="262" customWidth="1"/>
    <col min="3" max="3" width="9.5703125" style="262" customWidth="1"/>
    <col min="4" max="4" width="12.42578125" style="256" customWidth="1"/>
    <col min="5" max="5" width="16.140625" style="257" customWidth="1"/>
    <col min="6" max="6" width="10.85546875" style="255" customWidth="1"/>
    <col min="7" max="7" width="10.5703125" style="255" customWidth="1"/>
    <col min="8" max="8" width="13.140625" style="255" customWidth="1"/>
    <col min="9" max="9" width="13.42578125" style="258" customWidth="1"/>
    <col min="10" max="10" width="13.42578125" style="256" customWidth="1"/>
    <col min="11" max="11" width="18.140625" style="257" customWidth="1"/>
    <col min="12" max="12" width="12" style="255" customWidth="1"/>
    <col min="13" max="13" width="12.140625" style="258" customWidth="1"/>
    <col min="14" max="14" width="13.85546875" style="255" customWidth="1"/>
    <col min="15" max="15" width="13.85546875" style="258" customWidth="1"/>
    <col min="16" max="16" width="15" style="256" customWidth="1"/>
    <col min="17" max="17" width="15" style="257" customWidth="1"/>
    <col min="18" max="18" width="10.7109375" style="255" customWidth="1"/>
    <col min="19" max="19" width="11.85546875" style="255"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42" t="s">
        <v>3</v>
      </c>
      <c r="E2" s="442"/>
      <c r="F2" s="15" t="s">
        <v>4</v>
      </c>
      <c r="G2" s="16"/>
      <c r="H2" s="17" t="s">
        <v>5</v>
      </c>
      <c r="I2" s="15"/>
      <c r="J2" s="442" t="s">
        <v>6</v>
      </c>
      <c r="K2" s="442"/>
      <c r="L2" s="15" t="s">
        <v>4</v>
      </c>
      <c r="M2" s="16"/>
      <c r="N2" s="17" t="s">
        <v>7</v>
      </c>
      <c r="O2" s="15"/>
      <c r="P2" s="443" t="s">
        <v>8</v>
      </c>
      <c r="Q2" s="443"/>
      <c r="R2" s="15" t="s">
        <v>4</v>
      </c>
      <c r="S2" s="16"/>
    </row>
    <row r="3" spans="1:23" ht="15" customHeight="1" thickBot="1">
      <c r="A3" s="18" t="s">
        <v>9</v>
      </c>
      <c r="B3" s="19">
        <v>2010</v>
      </c>
      <c r="C3" s="20" t="s">
        <v>10</v>
      </c>
      <c r="D3" s="21" t="s">
        <v>11</v>
      </c>
      <c r="E3" s="22" t="s">
        <v>12</v>
      </c>
      <c r="F3" s="20">
        <v>2010</v>
      </c>
      <c r="G3" s="23">
        <v>2009</v>
      </c>
      <c r="H3" s="19" t="s">
        <v>13</v>
      </c>
      <c r="I3" s="24" t="s">
        <v>14</v>
      </c>
      <c r="J3" s="21" t="s">
        <v>11</v>
      </c>
      <c r="K3" s="22" t="s">
        <v>12</v>
      </c>
      <c r="L3" s="20" t="s">
        <v>15</v>
      </c>
      <c r="M3" s="23" t="s">
        <v>16</v>
      </c>
      <c r="N3" s="19">
        <v>2010</v>
      </c>
      <c r="O3" s="20" t="s">
        <v>10</v>
      </c>
      <c r="P3" s="21" t="s">
        <v>11</v>
      </c>
      <c r="Q3" s="22" t="s">
        <v>12</v>
      </c>
      <c r="R3" s="20">
        <v>2010</v>
      </c>
      <c r="S3" s="23">
        <v>2009</v>
      </c>
      <c r="U3" s="25"/>
      <c r="V3" s="25"/>
      <c r="W3" s="25"/>
    </row>
    <row r="4" spans="1:23" ht="12.95" customHeight="1">
      <c r="A4" s="26"/>
      <c r="B4" s="27"/>
      <c r="C4" s="28"/>
      <c r="D4" s="29"/>
      <c r="E4" s="30"/>
      <c r="F4" s="31"/>
      <c r="G4" s="32"/>
      <c r="H4" s="33"/>
      <c r="I4" s="34"/>
      <c r="J4" s="29"/>
      <c r="K4" s="30"/>
      <c r="L4" s="31"/>
      <c r="M4" s="32"/>
      <c r="N4" s="34"/>
      <c r="O4" s="34"/>
      <c r="P4" s="29"/>
      <c r="Q4" s="30"/>
      <c r="R4" s="31"/>
      <c r="S4" s="32"/>
    </row>
    <row r="5" spans="1:23" s="11" customFormat="1" ht="12.95" customHeight="1">
      <c r="A5" s="35" t="s">
        <v>17</v>
      </c>
      <c r="B5" s="36">
        <f>B7+B69</f>
        <v>134022</v>
      </c>
      <c r="C5" s="37">
        <f>C7+C69</f>
        <v>118426</v>
      </c>
      <c r="D5" s="38">
        <f>B5-C5</f>
        <v>15596</v>
      </c>
      <c r="E5" s="39">
        <f>IF(C5=0,"-",(B5-C5)/C5)</f>
        <v>0.13169405367064665</v>
      </c>
      <c r="F5" s="40">
        <f>B5/B$225</f>
        <v>0.92191810033500032</v>
      </c>
      <c r="G5" s="41">
        <f>C5/C$225</f>
        <v>0.92082202645227007</v>
      </c>
      <c r="H5" s="42">
        <f>H7+H69</f>
        <v>920159</v>
      </c>
      <c r="I5" s="43">
        <f>I7+I69</f>
        <v>857634</v>
      </c>
      <c r="J5" s="38">
        <f>H5-I5</f>
        <v>62525</v>
      </c>
      <c r="K5" s="39">
        <f>IF(I5=0,"-",(H5-I5)/I5)</f>
        <v>7.2904059307350222E-2</v>
      </c>
      <c r="L5" s="40">
        <f>H5/H$225</f>
        <v>0.91313063351384394</v>
      </c>
      <c r="M5" s="41">
        <f>I5/I$225</f>
        <v>0.90637236096623752</v>
      </c>
      <c r="N5" s="43">
        <f>N7+N69</f>
        <v>369299.99999999994</v>
      </c>
      <c r="O5" s="43">
        <f>O7+O69</f>
        <v>331672</v>
      </c>
      <c r="P5" s="38">
        <f>N5-O5</f>
        <v>37627.999999999942</v>
      </c>
      <c r="Q5" s="39">
        <f>IF(O5=0,"-",(N5-O5)/O5)</f>
        <v>0.11344943196893299</v>
      </c>
      <c r="R5" s="40">
        <f>N5/N$225</f>
        <v>0.91642265124820088</v>
      </c>
      <c r="S5" s="41">
        <f>O5/O$225</f>
        <v>0.91531074069985652</v>
      </c>
      <c r="U5" s="10"/>
      <c r="V5" s="44"/>
      <c r="W5" s="44"/>
    </row>
    <row r="6" spans="1:23" ht="12.95" customHeight="1">
      <c r="A6" s="45"/>
      <c r="B6" s="46"/>
      <c r="C6" s="47"/>
      <c r="D6" s="48"/>
      <c r="E6" s="49"/>
      <c r="F6" s="50"/>
      <c r="G6" s="51"/>
      <c r="H6" s="46"/>
      <c r="I6" s="52"/>
      <c r="J6" s="48"/>
      <c r="K6" s="49"/>
      <c r="L6" s="50"/>
      <c r="M6" s="51"/>
      <c r="N6" s="50"/>
      <c r="O6" s="50"/>
      <c r="P6" s="48"/>
      <c r="Q6" s="49"/>
      <c r="R6" s="50"/>
      <c r="S6" s="51"/>
      <c r="V6" s="44"/>
      <c r="W6" s="44"/>
    </row>
    <row r="7" spans="1:23" s="25" customFormat="1" ht="12.95" customHeight="1">
      <c r="A7" s="53" t="s">
        <v>18</v>
      </c>
      <c r="B7" s="54">
        <f>B9+B28+B43+B66+B67</f>
        <v>131346</v>
      </c>
      <c r="C7" s="55">
        <f>C9+C28+C43+C66+C67</f>
        <v>116154</v>
      </c>
      <c r="D7" s="56">
        <f>B7-C7</f>
        <v>15192</v>
      </c>
      <c r="E7" s="57">
        <f>IF(C7=0,"-",(B7-C7)/C7)</f>
        <v>0.13079187974585463</v>
      </c>
      <c r="F7" s="58">
        <f>B7/B$5</f>
        <v>0.98003312888928684</v>
      </c>
      <c r="G7" s="59">
        <f>C7/C$5</f>
        <v>0.98081502372789764</v>
      </c>
      <c r="H7" s="60">
        <f>H9+H28+H43+H66+H67</f>
        <v>904715</v>
      </c>
      <c r="I7" s="61">
        <f>I9+I28+I43+I66+I67</f>
        <v>845108</v>
      </c>
      <c r="J7" s="56">
        <f>H7-I7</f>
        <v>59607</v>
      </c>
      <c r="K7" s="57">
        <f>IF(I7=0,"-",(H7-I7)/I7)</f>
        <v>7.0531813685351455E-2</v>
      </c>
      <c r="L7" s="58">
        <f>H7/H$5</f>
        <v>0.98321594420094793</v>
      </c>
      <c r="M7" s="59">
        <f>I7/I$5</f>
        <v>0.9853947021689905</v>
      </c>
      <c r="N7" s="61">
        <f>N9+N28+N43+N66+N67</f>
        <v>360727.99999999994</v>
      </c>
      <c r="O7" s="61">
        <f>O9+O28+O43+O66+O67</f>
        <v>324816</v>
      </c>
      <c r="P7" s="56">
        <f>N7-O7</f>
        <v>35911.999999999942</v>
      </c>
      <c r="Q7" s="57">
        <f>IF(O7=0,"-",(N7-O7)/O7)</f>
        <v>0.11056105610561039</v>
      </c>
      <c r="R7" s="58">
        <f>N7/N$5</f>
        <v>0.976788518819388</v>
      </c>
      <c r="S7" s="59">
        <f>O7/O$5</f>
        <v>0.97932897561446253</v>
      </c>
      <c r="U7" s="10"/>
      <c r="V7" s="44"/>
      <c r="W7" s="44"/>
    </row>
    <row r="8" spans="1:23" ht="12.95" customHeight="1">
      <c r="A8" s="62"/>
      <c r="B8" s="63"/>
      <c r="C8" s="64"/>
      <c r="D8" s="65"/>
      <c r="E8" s="66"/>
      <c r="F8" s="67"/>
      <c r="G8" s="68"/>
      <c r="H8" s="69"/>
      <c r="I8" s="70"/>
      <c r="J8" s="65"/>
      <c r="K8" s="66"/>
      <c r="L8" s="67"/>
      <c r="M8" s="68"/>
      <c r="N8" s="70"/>
      <c r="O8" s="70"/>
      <c r="P8" s="65"/>
      <c r="Q8" s="66"/>
      <c r="R8" s="67"/>
      <c r="S8" s="68"/>
      <c r="V8" s="44"/>
      <c r="W8" s="44"/>
    </row>
    <row r="9" spans="1:23" ht="12.95" customHeight="1">
      <c r="A9" s="71" t="s">
        <v>19</v>
      </c>
      <c r="B9" s="72">
        <f>SUM(B10:B26)</f>
        <v>67622.884397793183</v>
      </c>
      <c r="C9" s="73">
        <f>SUM(C10:C26)</f>
        <v>59523</v>
      </c>
      <c r="D9" s="74">
        <f t="shared" ref="D9:D26" si="0">B9-C9</f>
        <v>8099.8843977931829</v>
      </c>
      <c r="E9" s="75">
        <f t="shared" ref="E9:E26" si="1">IF(C9=0,"-",(B9-C9)/C9)</f>
        <v>0.13607990856968202</v>
      </c>
      <c r="F9" s="76">
        <f>B9/B$7</f>
        <v>0.51484540372598464</v>
      </c>
      <c r="G9" s="77">
        <f>C9/C$7</f>
        <v>0.51244899013378786</v>
      </c>
      <c r="H9" s="78">
        <f>SUM(H10:H26)</f>
        <v>433848.25894066226</v>
      </c>
      <c r="I9" s="79">
        <f>SUM(I10:I26)</f>
        <v>410111</v>
      </c>
      <c r="J9" s="74">
        <f t="shared" ref="J9:J26" si="2">H9-I9</f>
        <v>23737.258940662257</v>
      </c>
      <c r="K9" s="75">
        <f t="shared" ref="K9:K26" si="3">IF(I9=0,"-",(H9-I9)/I9)</f>
        <v>5.7880083539973953E-2</v>
      </c>
      <c r="L9" s="76">
        <f>H9/H$7</f>
        <v>0.47954135715740565</v>
      </c>
      <c r="M9" s="77">
        <f>I9/I$7</f>
        <v>0.48527643804105508</v>
      </c>
      <c r="N9" s="78">
        <f>SUM(N10:N26)</f>
        <v>184154.05914936672</v>
      </c>
      <c r="O9" s="79">
        <f>SUM(O10:O26)</f>
        <v>164611</v>
      </c>
      <c r="P9" s="74">
        <f t="shared" ref="P9:P26" si="4">N9-O9</f>
        <v>19543.059149366716</v>
      </c>
      <c r="Q9" s="75">
        <f t="shared" ref="Q9:Q26" si="5">IF(O9=0,"-",(N9-O9)/O9)</f>
        <v>0.11872268043670664</v>
      </c>
      <c r="R9" s="76">
        <f>N9/N$7</f>
        <v>0.51050669520904046</v>
      </c>
      <c r="S9" s="77">
        <f>O9/O$7</f>
        <v>0.50678230136446478</v>
      </c>
      <c r="V9" s="44"/>
      <c r="W9" s="44"/>
    </row>
    <row r="10" spans="1:23" ht="12.95" customHeight="1">
      <c r="A10" s="45" t="s">
        <v>20</v>
      </c>
      <c r="B10" s="80">
        <f>'[1]CODE MARCH-10'!C6</f>
        <v>3454.4314052846512</v>
      </c>
      <c r="C10" s="81">
        <f>'[2]MAR-09'!B10</f>
        <v>3186</v>
      </c>
      <c r="D10" s="82">
        <f t="shared" si="0"/>
        <v>268.43140528465119</v>
      </c>
      <c r="E10" s="83">
        <f t="shared" si="1"/>
        <v>8.425342287653835E-2</v>
      </c>
      <c r="F10" s="84">
        <f t="shared" ref="F10:G26" si="6">B10/B$9</f>
        <v>5.1083763078839974E-2</v>
      </c>
      <c r="G10" s="85">
        <f t="shared" si="6"/>
        <v>5.3525527947180081E-2</v>
      </c>
      <c r="H10" s="86">
        <f>'[3]FEBRUARY-10'!H10+B10</f>
        <v>19417.197336611403</v>
      </c>
      <c r="I10" s="87">
        <f>'[3]FEBRUARY-10'!I10+C10</f>
        <v>18468</v>
      </c>
      <c r="J10" s="82">
        <f t="shared" si="2"/>
        <v>949.19733661140344</v>
      </c>
      <c r="K10" s="83">
        <f t="shared" si="3"/>
        <v>5.1396866829727279E-2</v>
      </c>
      <c r="L10" s="84">
        <f t="shared" ref="L10:M26" si="7">H10/H$9</f>
        <v>4.4755734145442559E-2</v>
      </c>
      <c r="M10" s="85">
        <f t="shared" si="7"/>
        <v>4.5031710927041703E-2</v>
      </c>
      <c r="N10" s="86">
        <f>'[3]FEBRUARY-10'!N10+B10</f>
        <v>8380.3763193609266</v>
      </c>
      <c r="O10" s="87">
        <f>'[3]FEBRUARY-10'!O10+C10</f>
        <v>8159</v>
      </c>
      <c r="P10" s="82">
        <f t="shared" si="4"/>
        <v>221.37631936092657</v>
      </c>
      <c r="Q10" s="83">
        <f t="shared" si="5"/>
        <v>2.7132775997172027E-2</v>
      </c>
      <c r="R10" s="84">
        <f t="shared" ref="R10:S26" si="8">N10/N$9</f>
        <v>4.5507421112904345E-2</v>
      </c>
      <c r="S10" s="85">
        <f t="shared" si="8"/>
        <v>4.9565338889867624E-2</v>
      </c>
      <c r="V10" s="44"/>
      <c r="W10" s="44"/>
    </row>
    <row r="11" spans="1:23" ht="12.95" customHeight="1">
      <c r="A11" s="45" t="s">
        <v>21</v>
      </c>
      <c r="B11" s="80">
        <f>'[1]CODE MARCH-10'!C7</f>
        <v>2353.7381079520756</v>
      </c>
      <c r="C11" s="81">
        <f>'[2]MAR-09'!B11</f>
        <v>1875</v>
      </c>
      <c r="D11" s="82">
        <f t="shared" si="0"/>
        <v>478.73810795207555</v>
      </c>
      <c r="E11" s="83">
        <f t="shared" si="1"/>
        <v>0.25532699090777361</v>
      </c>
      <c r="F11" s="84">
        <f t="shared" si="6"/>
        <v>3.480682802741978E-2</v>
      </c>
      <c r="G11" s="85">
        <f t="shared" si="6"/>
        <v>3.1500428405826321E-2</v>
      </c>
      <c r="H11" s="86">
        <f>'[3]FEBRUARY-10'!H11+B11</f>
        <v>6119.694331583305</v>
      </c>
      <c r="I11" s="87">
        <f>'[3]FEBRUARY-10'!I11+C11</f>
        <v>3680</v>
      </c>
      <c r="J11" s="82">
        <f t="shared" si="2"/>
        <v>2439.694331583305</v>
      </c>
      <c r="K11" s="83">
        <f t="shared" si="3"/>
        <v>0.66296041619111545</v>
      </c>
      <c r="L11" s="84">
        <f t="shared" si="7"/>
        <v>1.4105609981070133E-2</v>
      </c>
      <c r="M11" s="85">
        <f t="shared" si="7"/>
        <v>8.973180431639239E-3</v>
      </c>
      <c r="N11" s="86">
        <f>'[3]FEBRUARY-10'!N11+B11</f>
        <v>4648.3686940307416</v>
      </c>
      <c r="O11" s="87">
        <f>'[3]FEBRUARY-10'!O11+C11</f>
        <v>2588</v>
      </c>
      <c r="P11" s="82">
        <f t="shared" si="4"/>
        <v>2060.3686940307416</v>
      </c>
      <c r="Q11" s="83">
        <f t="shared" si="5"/>
        <v>0.79612391577694808</v>
      </c>
      <c r="R11" s="84">
        <f t="shared" si="8"/>
        <v>2.5241738984751162E-2</v>
      </c>
      <c r="S11" s="85">
        <f t="shared" si="8"/>
        <v>1.5721914088365905E-2</v>
      </c>
      <c r="V11" s="44"/>
      <c r="W11" s="44"/>
    </row>
    <row r="12" spans="1:23" ht="12.95" customHeight="1">
      <c r="A12" s="45" t="s">
        <v>22</v>
      </c>
      <c r="B12" s="80">
        <f>'[1]CODE MARCH-10'!C8</f>
        <v>932.93013887602376</v>
      </c>
      <c r="C12" s="81">
        <f>'[2]MAR-09'!B12</f>
        <v>881</v>
      </c>
      <c r="D12" s="82">
        <f t="shared" si="0"/>
        <v>51.930138876023761</v>
      </c>
      <c r="E12" s="83">
        <f t="shared" si="1"/>
        <v>5.8944539019323228E-2</v>
      </c>
      <c r="F12" s="84">
        <f t="shared" si="6"/>
        <v>1.3796071362292691E-2</v>
      </c>
      <c r="G12" s="85">
        <f t="shared" si="6"/>
        <v>1.4801001293617593E-2</v>
      </c>
      <c r="H12" s="86">
        <f>'[3]FEBRUARY-10'!H12+B12</f>
        <v>6744.7726361880996</v>
      </c>
      <c r="I12" s="87">
        <f>'[3]FEBRUARY-10'!I12+C12</f>
        <v>6380</v>
      </c>
      <c r="J12" s="82">
        <f t="shared" si="2"/>
        <v>364.77263618809957</v>
      </c>
      <c r="K12" s="83">
        <f t="shared" si="3"/>
        <v>5.7174394386849466E-2</v>
      </c>
      <c r="L12" s="84">
        <f t="shared" si="7"/>
        <v>1.5546386316397751E-2</v>
      </c>
      <c r="M12" s="85">
        <f t="shared" si="7"/>
        <v>1.5556763900504986E-2</v>
      </c>
      <c r="N12" s="86">
        <f>'[3]FEBRUARY-10'!N12+B12</f>
        <v>2972.4695884671933</v>
      </c>
      <c r="O12" s="87">
        <f>'[3]FEBRUARY-10'!O12+C12</f>
        <v>2672</v>
      </c>
      <c r="P12" s="82">
        <f t="shared" si="4"/>
        <v>300.46958846719326</v>
      </c>
      <c r="Q12" s="83">
        <f t="shared" si="5"/>
        <v>0.11245119328862023</v>
      </c>
      <c r="R12" s="84">
        <f t="shared" si="8"/>
        <v>1.6141211343358081E-2</v>
      </c>
      <c r="S12" s="85">
        <f t="shared" si="8"/>
        <v>1.623220805413976E-2</v>
      </c>
      <c r="V12" s="44"/>
      <c r="W12" s="44"/>
    </row>
    <row r="13" spans="1:23" ht="12.95" customHeight="1">
      <c r="A13" s="45" t="s">
        <v>23</v>
      </c>
      <c r="B13" s="80">
        <f>'[1]CODE MARCH-10'!C9</f>
        <v>1147.8454037745646</v>
      </c>
      <c r="C13" s="81">
        <f>'[2]MAR-09'!B13</f>
        <v>966</v>
      </c>
      <c r="D13" s="82">
        <f t="shared" si="0"/>
        <v>181.8454037745646</v>
      </c>
      <c r="E13" s="83">
        <f t="shared" si="1"/>
        <v>0.18824575960099854</v>
      </c>
      <c r="F13" s="84">
        <f t="shared" si="6"/>
        <v>1.6974215370973197E-2</v>
      </c>
      <c r="G13" s="85">
        <f t="shared" si="6"/>
        <v>1.622902071468172E-2</v>
      </c>
      <c r="H13" s="86">
        <f>'[3]FEBRUARY-10'!H13+B13</f>
        <v>3634.1999703197648</v>
      </c>
      <c r="I13" s="87">
        <f>'[3]FEBRUARY-10'!I13+C13</f>
        <v>3286</v>
      </c>
      <c r="J13" s="82">
        <f t="shared" si="2"/>
        <v>348.19997031976482</v>
      </c>
      <c r="K13" s="83">
        <f t="shared" si="3"/>
        <v>0.10596468968952064</v>
      </c>
      <c r="L13" s="84">
        <f t="shared" si="7"/>
        <v>8.3766614142776058E-3</v>
      </c>
      <c r="M13" s="85">
        <f t="shared" si="7"/>
        <v>8.012464918034385E-3</v>
      </c>
      <c r="N13" s="86">
        <f>'[3]FEBRUARY-10'!N13+B13</f>
        <v>2387.4073128782029</v>
      </c>
      <c r="O13" s="87">
        <f>'[3]FEBRUARY-10'!O13+C13</f>
        <v>2234</v>
      </c>
      <c r="P13" s="82">
        <f t="shared" si="4"/>
        <v>153.4073128782029</v>
      </c>
      <c r="Q13" s="83">
        <f t="shared" si="5"/>
        <v>6.8669343275829409E-2</v>
      </c>
      <c r="R13" s="84">
        <f t="shared" si="8"/>
        <v>1.2964185117102334E-2</v>
      </c>
      <c r="S13" s="85">
        <f t="shared" si="8"/>
        <v>1.3571389518318946E-2</v>
      </c>
      <c r="V13" s="44"/>
      <c r="W13" s="44"/>
    </row>
    <row r="14" spans="1:23" ht="12.95" customHeight="1">
      <c r="A14" s="45" t="s">
        <v>24</v>
      </c>
      <c r="B14" s="80">
        <f>'[1]CODE MARCH-10'!C10</f>
        <v>3055.1510188501434</v>
      </c>
      <c r="C14" s="81">
        <f>'[2]MAR-09'!B14</f>
        <v>2465</v>
      </c>
      <c r="D14" s="82">
        <f t="shared" si="0"/>
        <v>590.15101885014337</v>
      </c>
      <c r="E14" s="83">
        <f t="shared" si="1"/>
        <v>0.23941217803251252</v>
      </c>
      <c r="F14" s="84">
        <f t="shared" si="6"/>
        <v>4.5179247322225224E-2</v>
      </c>
      <c r="G14" s="85">
        <f t="shared" si="6"/>
        <v>4.1412563210859669E-2</v>
      </c>
      <c r="H14" s="86">
        <f>'[3]FEBRUARY-10'!H14+B14</f>
        <v>17909.733408603526</v>
      </c>
      <c r="I14" s="87">
        <f>'[3]FEBRUARY-10'!I14+C14</f>
        <v>17187</v>
      </c>
      <c r="J14" s="82">
        <f t="shared" si="2"/>
        <v>722.73340860352619</v>
      </c>
      <c r="K14" s="83">
        <f t="shared" si="3"/>
        <v>4.2051167079974756E-2</v>
      </c>
      <c r="L14" s="84">
        <f t="shared" si="7"/>
        <v>4.1281100107060827E-2</v>
      </c>
      <c r="M14" s="85">
        <f t="shared" si="7"/>
        <v>4.1908166325702066E-2</v>
      </c>
      <c r="N14" s="86">
        <f>'[3]FEBRUARY-10'!N14+B14</f>
        <v>7083.72313607863</v>
      </c>
      <c r="O14" s="87">
        <f>'[3]FEBRUARY-10'!O14+C14</f>
        <v>6083</v>
      </c>
      <c r="P14" s="82">
        <f t="shared" si="4"/>
        <v>1000.72313607863</v>
      </c>
      <c r="Q14" s="83">
        <f t="shared" si="5"/>
        <v>0.16451144765389281</v>
      </c>
      <c r="R14" s="84">
        <f t="shared" si="8"/>
        <v>3.8466288328366668E-2</v>
      </c>
      <c r="S14" s="85">
        <f t="shared" si="8"/>
        <v>3.6953788021456643E-2</v>
      </c>
      <c r="V14" s="44"/>
      <c r="W14" s="44"/>
    </row>
    <row r="15" spans="1:23" ht="12.95" customHeight="1">
      <c r="A15" s="45" t="s">
        <v>25</v>
      </c>
      <c r="B15" s="80">
        <f>'[1]CODE MARCH-10'!C11</f>
        <v>6333.174494910696</v>
      </c>
      <c r="C15" s="81">
        <f>'[2]MAR-09'!B15</f>
        <v>5625</v>
      </c>
      <c r="D15" s="82">
        <f t="shared" si="0"/>
        <v>708.17449491069601</v>
      </c>
      <c r="E15" s="83">
        <f t="shared" si="1"/>
        <v>0.12589768798412374</v>
      </c>
      <c r="F15" s="84">
        <f t="shared" si="6"/>
        <v>9.3654308764110836E-2</v>
      </c>
      <c r="G15" s="85">
        <f t="shared" si="6"/>
        <v>9.4501285217478956E-2</v>
      </c>
      <c r="H15" s="86">
        <f>'[3]FEBRUARY-10'!H15+B15</f>
        <v>32046.290831293547</v>
      </c>
      <c r="I15" s="87">
        <f>'[3]FEBRUARY-10'!I15+C15</f>
        <v>29886</v>
      </c>
      <c r="J15" s="82">
        <f t="shared" si="2"/>
        <v>2160.2908312935469</v>
      </c>
      <c r="K15" s="83">
        <f t="shared" si="3"/>
        <v>7.2284375001457096E-2</v>
      </c>
      <c r="L15" s="84">
        <f t="shared" si="7"/>
        <v>7.3865205566438705E-2</v>
      </c>
      <c r="M15" s="85">
        <f t="shared" si="7"/>
        <v>7.2872953907600624E-2</v>
      </c>
      <c r="N15" s="86">
        <f>'[3]FEBRUARY-10'!N15+B15</f>
        <v>16216.16815776046</v>
      </c>
      <c r="O15" s="87">
        <f>'[3]FEBRUARY-10'!O15+C15</f>
        <v>15007</v>
      </c>
      <c r="P15" s="82">
        <f t="shared" si="4"/>
        <v>1209.1681577604595</v>
      </c>
      <c r="Q15" s="83">
        <f t="shared" si="5"/>
        <v>8.0573609499597493E-2</v>
      </c>
      <c r="R15" s="84">
        <f t="shared" si="8"/>
        <v>8.8057619976802046E-2</v>
      </c>
      <c r="S15" s="85">
        <f t="shared" si="8"/>
        <v>9.1166446956764735E-2</v>
      </c>
      <c r="V15" s="44"/>
      <c r="W15" s="44"/>
    </row>
    <row r="16" spans="1:23" ht="12.95" customHeight="1">
      <c r="A16" s="45" t="s">
        <v>26</v>
      </c>
      <c r="B16" s="80">
        <f>'[1]CODE MARCH-10'!C12</f>
        <v>2527.6808832268061</v>
      </c>
      <c r="C16" s="81">
        <f>'[2]MAR-09'!B16</f>
        <v>2191</v>
      </c>
      <c r="D16" s="82">
        <f t="shared" si="0"/>
        <v>336.68088322680615</v>
      </c>
      <c r="E16" s="83">
        <f t="shared" si="1"/>
        <v>0.15366539626965137</v>
      </c>
      <c r="F16" s="84">
        <f t="shared" si="6"/>
        <v>3.737907523077047E-2</v>
      </c>
      <c r="G16" s="85">
        <f t="shared" si="6"/>
        <v>3.6809300606488252E-2</v>
      </c>
      <c r="H16" s="86">
        <f>'[3]FEBRUARY-10'!H16+B16</f>
        <v>12080.037908928818</v>
      </c>
      <c r="I16" s="87">
        <f>'[3]FEBRUARY-10'!I16+C16</f>
        <v>11039</v>
      </c>
      <c r="J16" s="82">
        <f t="shared" si="2"/>
        <v>1041.0379089288181</v>
      </c>
      <c r="K16" s="83">
        <f t="shared" si="3"/>
        <v>9.4305454201360453E-2</v>
      </c>
      <c r="L16" s="84">
        <f t="shared" si="7"/>
        <v>2.784392390654036E-2</v>
      </c>
      <c r="M16" s="85">
        <f t="shared" si="7"/>
        <v>2.6917102930669991E-2</v>
      </c>
      <c r="N16" s="86">
        <f>'[3]FEBRUARY-10'!N16+B16</f>
        <v>6378.4379522928393</v>
      </c>
      <c r="O16" s="87">
        <f>'[3]FEBRUARY-10'!O16+C16</f>
        <v>5522</v>
      </c>
      <c r="P16" s="82">
        <f t="shared" si="4"/>
        <v>856.43795229283933</v>
      </c>
      <c r="Q16" s="83">
        <f t="shared" si="5"/>
        <v>0.15509560889040916</v>
      </c>
      <c r="R16" s="84">
        <f t="shared" si="8"/>
        <v>3.4636423339000695E-2</v>
      </c>
      <c r="S16" s="85">
        <f t="shared" si="8"/>
        <v>3.3545753321466976E-2</v>
      </c>
      <c r="V16" s="44"/>
      <c r="W16" s="44"/>
    </row>
    <row r="17" spans="1:23" ht="12.95" customHeight="1">
      <c r="A17" s="45" t="s">
        <v>27</v>
      </c>
      <c r="B17" s="80">
        <f>'[1]CODE MARCH-10'!C13</f>
        <v>1006.5886840238988</v>
      </c>
      <c r="C17" s="81">
        <f>'[2]MAR-09'!B17</f>
        <v>985</v>
      </c>
      <c r="D17" s="82">
        <f t="shared" si="0"/>
        <v>21.58868402389885</v>
      </c>
      <c r="E17" s="83">
        <f t="shared" si="1"/>
        <v>2.1917445709541978E-2</v>
      </c>
      <c r="F17" s="84">
        <f t="shared" si="6"/>
        <v>1.4885326069539087E-2</v>
      </c>
      <c r="G17" s="85">
        <f t="shared" si="6"/>
        <v>1.654822505586076E-2</v>
      </c>
      <c r="H17" s="86">
        <f>'[3]FEBRUARY-10'!H17+B17</f>
        <v>4188.4125967828895</v>
      </c>
      <c r="I17" s="87">
        <f>'[3]FEBRUARY-10'!I17+C17</f>
        <v>3576</v>
      </c>
      <c r="J17" s="82">
        <f t="shared" si="2"/>
        <v>612.41259678288952</v>
      </c>
      <c r="K17" s="83">
        <f t="shared" si="3"/>
        <v>0.17125631901087515</v>
      </c>
      <c r="L17" s="84">
        <f t="shared" si="7"/>
        <v>9.6540956670192416E-3</v>
      </c>
      <c r="M17" s="85">
        <f t="shared" si="7"/>
        <v>8.7195905498755211E-3</v>
      </c>
      <c r="N17" s="86">
        <f>'[3]FEBRUARY-10'!N17+B17</f>
        <v>2685.0970350620441</v>
      </c>
      <c r="O17" s="87">
        <f>'[3]FEBRUARY-10'!O17+C17</f>
        <v>2157</v>
      </c>
      <c r="P17" s="82">
        <f t="shared" si="4"/>
        <v>528.09703506204414</v>
      </c>
      <c r="Q17" s="83">
        <f t="shared" si="5"/>
        <v>0.24482940893001584</v>
      </c>
      <c r="R17" s="84">
        <f t="shared" si="8"/>
        <v>1.4580710560847162E-2</v>
      </c>
      <c r="S17" s="85">
        <f t="shared" si="8"/>
        <v>1.3103620049692913E-2</v>
      </c>
      <c r="V17" s="44"/>
      <c r="W17" s="44"/>
    </row>
    <row r="18" spans="1:23" ht="12.95" customHeight="1">
      <c r="A18" s="45" t="s">
        <v>28</v>
      </c>
      <c r="B18" s="80">
        <f>'[1]CODE MARCH-10'!C14</f>
        <v>12070.146965686523</v>
      </c>
      <c r="C18" s="81">
        <f>'[2]MAR-09'!B18</f>
        <v>10330</v>
      </c>
      <c r="D18" s="82">
        <f t="shared" si="0"/>
        <v>1740.1469656865229</v>
      </c>
      <c r="E18" s="83">
        <f t="shared" si="1"/>
        <v>0.16845565979540394</v>
      </c>
      <c r="F18" s="84">
        <f t="shared" si="6"/>
        <v>0.17849204560224916</v>
      </c>
      <c r="G18" s="85">
        <f t="shared" si="6"/>
        <v>0.17354636023049913</v>
      </c>
      <c r="H18" s="86">
        <f>'[3]FEBRUARY-10'!H18+B18</f>
        <v>88896.486618933995</v>
      </c>
      <c r="I18" s="87">
        <f>'[3]FEBRUARY-10'!I18+C18</f>
        <v>83707</v>
      </c>
      <c r="J18" s="82">
        <f t="shared" si="2"/>
        <v>5189.4866189339955</v>
      </c>
      <c r="K18" s="83">
        <f t="shared" si="3"/>
        <v>6.1995850035648101E-2</v>
      </c>
      <c r="L18" s="84">
        <f t="shared" si="7"/>
        <v>0.20490225507875653</v>
      </c>
      <c r="M18" s="85">
        <f t="shared" si="7"/>
        <v>0.20410815608457222</v>
      </c>
      <c r="N18" s="86">
        <f>'[3]FEBRUARY-10'!N18+B18</f>
        <v>32393.715261507328</v>
      </c>
      <c r="O18" s="87">
        <f>'[3]FEBRUARY-10'!O18+C18</f>
        <v>29814</v>
      </c>
      <c r="P18" s="82">
        <f t="shared" si="4"/>
        <v>2579.7152615073283</v>
      </c>
      <c r="Q18" s="83">
        <f t="shared" si="5"/>
        <v>8.6526975967911993E-2</v>
      </c>
      <c r="R18" s="84">
        <f t="shared" si="8"/>
        <v>0.17590551851606431</v>
      </c>
      <c r="S18" s="85">
        <f t="shared" si="8"/>
        <v>0.18111790828073457</v>
      </c>
      <c r="V18" s="44"/>
      <c r="W18" s="44"/>
    </row>
    <row r="19" spans="1:23" ht="12.95" customHeight="1">
      <c r="A19" s="45" t="s">
        <v>29</v>
      </c>
      <c r="B19" s="80">
        <f>'[1]CODE MARCH-10'!C15</f>
        <v>21559.469815895209</v>
      </c>
      <c r="C19" s="81">
        <f>'[2]MAR-09'!B19</f>
        <v>19428</v>
      </c>
      <c r="D19" s="82">
        <f t="shared" si="0"/>
        <v>2131.4698158952087</v>
      </c>
      <c r="E19" s="83">
        <f t="shared" si="1"/>
        <v>0.10971123203084253</v>
      </c>
      <c r="F19" s="84">
        <f t="shared" si="6"/>
        <v>0.31881913952488522</v>
      </c>
      <c r="G19" s="85">
        <f t="shared" si="6"/>
        <v>0.32639483896980998</v>
      </c>
      <c r="H19" s="86">
        <f>'[3]FEBRUARY-10'!H19+B19</f>
        <v>157242.29803407058</v>
      </c>
      <c r="I19" s="87">
        <f>'[3]FEBRUARY-10'!I19+C19</f>
        <v>151417</v>
      </c>
      <c r="J19" s="82">
        <f t="shared" si="2"/>
        <v>5825.2980340705835</v>
      </c>
      <c r="K19" s="83">
        <f t="shared" si="3"/>
        <v>3.8471889114634311E-2</v>
      </c>
      <c r="L19" s="84">
        <f t="shared" si="7"/>
        <v>0.36243616239929805</v>
      </c>
      <c r="M19" s="85">
        <f t="shared" si="7"/>
        <v>0.36920979929823877</v>
      </c>
      <c r="N19" s="86">
        <f>'[3]FEBRUARY-10'!N19+B19</f>
        <v>64977.382794246703</v>
      </c>
      <c r="O19" s="87">
        <f>'[3]FEBRUARY-10'!O19+C19</f>
        <v>58224</v>
      </c>
      <c r="P19" s="82">
        <f t="shared" si="4"/>
        <v>6753.3827942467033</v>
      </c>
      <c r="Q19" s="83">
        <f t="shared" si="5"/>
        <v>0.11598967426227506</v>
      </c>
      <c r="R19" s="84">
        <f t="shared" si="8"/>
        <v>0.35284252269206717</v>
      </c>
      <c r="S19" s="85">
        <f t="shared" si="8"/>
        <v>0.35370661741924903</v>
      </c>
      <c r="V19" s="44"/>
      <c r="W19" s="44"/>
    </row>
    <row r="20" spans="1:23" ht="12.95" customHeight="1">
      <c r="A20" s="45" t="s">
        <v>30</v>
      </c>
      <c r="B20" s="80">
        <f>'[1]CODE MARCH-10'!C16</f>
        <v>2567.9982923696834</v>
      </c>
      <c r="C20" s="81">
        <f>'[2]MAR-09'!B20</f>
        <v>2158</v>
      </c>
      <c r="D20" s="82">
        <f t="shared" si="0"/>
        <v>409.99829236968344</v>
      </c>
      <c r="E20" s="83">
        <f t="shared" si="1"/>
        <v>0.18998994085712856</v>
      </c>
      <c r="F20" s="84">
        <f t="shared" si="6"/>
        <v>3.797528477583674E-2</v>
      </c>
      <c r="G20" s="85">
        <f t="shared" si="6"/>
        <v>3.6254893066545703E-2</v>
      </c>
      <c r="H20" s="86">
        <f>'[3]FEBRUARY-10'!H20+B20</f>
        <v>14318.345896438124</v>
      </c>
      <c r="I20" s="87">
        <f>'[3]FEBRUARY-10'!I20+C20</f>
        <v>13697</v>
      </c>
      <c r="J20" s="82">
        <f t="shared" si="2"/>
        <v>621.34589643812433</v>
      </c>
      <c r="K20" s="83">
        <f t="shared" si="3"/>
        <v>4.5363648714180062E-2</v>
      </c>
      <c r="L20" s="84">
        <f t="shared" si="7"/>
        <v>3.3003119411841308E-2</v>
      </c>
      <c r="M20" s="85">
        <f t="shared" si="7"/>
        <v>3.3398275101131157E-2</v>
      </c>
      <c r="N20" s="86">
        <f>'[3]FEBRUARY-10'!N20+B20</f>
        <v>6405.357706871896</v>
      </c>
      <c r="O20" s="87">
        <f>'[3]FEBRUARY-10'!O20+C20</f>
        <v>5469</v>
      </c>
      <c r="P20" s="82">
        <f t="shared" si="4"/>
        <v>936.35770687189597</v>
      </c>
      <c r="Q20" s="83">
        <f t="shared" si="5"/>
        <v>0.17121186814260303</v>
      </c>
      <c r="R20" s="84">
        <f t="shared" si="8"/>
        <v>3.4782603959202074E-2</v>
      </c>
      <c r="S20" s="85">
        <f t="shared" si="8"/>
        <v>3.322378212877633E-2</v>
      </c>
      <c r="V20" s="44"/>
      <c r="W20" s="44"/>
    </row>
    <row r="21" spans="1:23" ht="12.95" customHeight="1">
      <c r="A21" s="45" t="s">
        <v>31</v>
      </c>
      <c r="B21" s="80">
        <f>'[1]CODE MARCH-10'!C17</f>
        <v>5109.4995675460796</v>
      </c>
      <c r="C21" s="81">
        <f>'[2]MAR-09'!B21</f>
        <v>4560</v>
      </c>
      <c r="D21" s="82">
        <f t="shared" si="0"/>
        <v>549.49956754607956</v>
      </c>
      <c r="E21" s="83">
        <f t="shared" si="1"/>
        <v>0.12050429112852622</v>
      </c>
      <c r="F21" s="84">
        <f t="shared" si="6"/>
        <v>7.5558734488303247E-2</v>
      </c>
      <c r="G21" s="85">
        <f t="shared" si="6"/>
        <v>7.6609041882969603E-2</v>
      </c>
      <c r="H21" s="86">
        <f>'[3]FEBRUARY-10'!H21+B21</f>
        <v>33477.277725946144</v>
      </c>
      <c r="I21" s="87">
        <f>'[3]FEBRUARY-10'!I21+C21</f>
        <v>32185</v>
      </c>
      <c r="J21" s="82">
        <f t="shared" si="2"/>
        <v>1292.2777259461436</v>
      </c>
      <c r="K21" s="83">
        <f t="shared" si="3"/>
        <v>4.0151552771357575E-2</v>
      </c>
      <c r="L21" s="84">
        <f t="shared" si="7"/>
        <v>7.7163563610208832E-2</v>
      </c>
      <c r="M21" s="85">
        <f t="shared" si="7"/>
        <v>7.8478753313127425E-2</v>
      </c>
      <c r="N21" s="86">
        <f>'[3]FEBRUARY-10'!N21+B21</f>
        <v>13999.599700686338</v>
      </c>
      <c r="O21" s="87">
        <f>'[3]FEBRUARY-10'!O21+C21</f>
        <v>12833</v>
      </c>
      <c r="P21" s="82">
        <f t="shared" si="4"/>
        <v>1166.5997006863381</v>
      </c>
      <c r="Q21" s="83">
        <f t="shared" si="5"/>
        <v>9.0906233981636261E-2</v>
      </c>
      <c r="R21" s="84">
        <f t="shared" si="8"/>
        <v>7.6021130163258094E-2</v>
      </c>
      <c r="S21" s="85">
        <f t="shared" si="8"/>
        <v>7.7959553128284259E-2</v>
      </c>
      <c r="V21" s="44"/>
      <c r="W21" s="44"/>
    </row>
    <row r="22" spans="1:23" ht="12.95" customHeight="1">
      <c r="A22" s="45" t="s">
        <v>32</v>
      </c>
      <c r="B22" s="80">
        <f>'[1]CODE MARCH-10'!C18</f>
        <v>486.15616795255465</v>
      </c>
      <c r="C22" s="81">
        <f>'[2]MAR-09'!B22</f>
        <v>430</v>
      </c>
      <c r="D22" s="82">
        <f t="shared" si="0"/>
        <v>56.156167952554654</v>
      </c>
      <c r="E22" s="83">
        <f t="shared" si="1"/>
        <v>0.13059573942454569</v>
      </c>
      <c r="F22" s="84">
        <f t="shared" si="6"/>
        <v>7.189225545197536E-3</v>
      </c>
      <c r="G22" s="85">
        <f t="shared" si="6"/>
        <v>7.2240982477361692E-3</v>
      </c>
      <c r="H22" s="86">
        <f>'[3]FEBRUARY-10'!H22+B22</f>
        <v>2504.3742120924935</v>
      </c>
      <c r="I22" s="87">
        <f>'[3]FEBRUARY-10'!I22+C22</f>
        <v>2384</v>
      </c>
      <c r="J22" s="82">
        <f t="shared" si="2"/>
        <v>120.37421209249351</v>
      </c>
      <c r="K22" s="83">
        <f t="shared" si="3"/>
        <v>5.0492538629401638E-2</v>
      </c>
      <c r="L22" s="84">
        <f t="shared" si="7"/>
        <v>5.7724657423023533E-3</v>
      </c>
      <c r="M22" s="85">
        <f t="shared" si="7"/>
        <v>5.813060366583681E-3</v>
      </c>
      <c r="N22" s="86">
        <f>'[3]FEBRUARY-10'!N22+B22</f>
        <v>1310.4383352429422</v>
      </c>
      <c r="O22" s="87">
        <f>'[3]FEBRUARY-10'!O22+C22</f>
        <v>1247</v>
      </c>
      <c r="P22" s="82">
        <f t="shared" si="4"/>
        <v>63.43833524294223</v>
      </c>
      <c r="Q22" s="83">
        <f t="shared" si="5"/>
        <v>5.0872762825134109E-2</v>
      </c>
      <c r="R22" s="84">
        <f t="shared" si="8"/>
        <v>7.1159894128646397E-3</v>
      </c>
      <c r="S22" s="85">
        <f t="shared" si="8"/>
        <v>7.5754354204761532E-3</v>
      </c>
      <c r="V22" s="44"/>
      <c r="W22" s="44"/>
    </row>
    <row r="23" spans="1:23" ht="12.95" customHeight="1">
      <c r="A23" s="45" t="s">
        <v>33</v>
      </c>
      <c r="B23" s="80">
        <f>'[1]CODE MARCH-10'!C19</f>
        <v>271.94004080093873</v>
      </c>
      <c r="C23" s="81">
        <f>'[2]MAR-09'!B23</f>
        <v>226</v>
      </c>
      <c r="D23" s="82">
        <f t="shared" si="0"/>
        <v>45.940040800938732</v>
      </c>
      <c r="E23" s="83">
        <f t="shared" si="1"/>
        <v>0.20327451681831296</v>
      </c>
      <c r="F23" s="84">
        <f t="shared" si="6"/>
        <v>4.0214203109297311E-3</v>
      </c>
      <c r="G23" s="85">
        <f t="shared" si="6"/>
        <v>3.7968516371822657E-3</v>
      </c>
      <c r="H23" s="86">
        <f>'[3]FEBRUARY-10'!H23+B23</f>
        <v>1815.8005965944653</v>
      </c>
      <c r="I23" s="87">
        <f>'[3]FEBRUARY-10'!I23+C23</f>
        <v>1492</v>
      </c>
      <c r="J23" s="82">
        <f t="shared" si="2"/>
        <v>323.80059659446533</v>
      </c>
      <c r="K23" s="83">
        <f t="shared" si="3"/>
        <v>0.21702452854856927</v>
      </c>
      <c r="L23" s="84">
        <f t="shared" si="7"/>
        <v>4.185335677105515E-3</v>
      </c>
      <c r="M23" s="85">
        <f t="shared" si="7"/>
        <v>3.6380394576102566E-3</v>
      </c>
      <c r="N23" s="86">
        <f>'[3]FEBRUARY-10'!N23+B23</f>
        <v>835.92750535697519</v>
      </c>
      <c r="O23" s="87">
        <f>'[3]FEBRUARY-10'!O23+C23</f>
        <v>762</v>
      </c>
      <c r="P23" s="82">
        <f t="shared" si="4"/>
        <v>73.927505356975189</v>
      </c>
      <c r="Q23" s="83">
        <f t="shared" si="5"/>
        <v>9.7017723565584232E-2</v>
      </c>
      <c r="R23" s="84">
        <f t="shared" si="8"/>
        <v>4.5392836259935893E-3</v>
      </c>
      <c r="S23" s="85">
        <f t="shared" si="8"/>
        <v>4.6290952609485394E-3</v>
      </c>
      <c r="V23" s="44"/>
      <c r="W23" s="44"/>
    </row>
    <row r="24" spans="1:23" ht="12.95" customHeight="1">
      <c r="A24" s="45" t="s">
        <v>34</v>
      </c>
      <c r="B24" s="80">
        <f>'[1]CODE MARCH-10'!C20</f>
        <v>3177.3977715816663</v>
      </c>
      <c r="C24" s="81">
        <f>'[2]MAR-09'!B24</f>
        <v>2897</v>
      </c>
      <c r="D24" s="82">
        <f t="shared" si="0"/>
        <v>280.39777158166635</v>
      </c>
      <c r="E24" s="83">
        <f t="shared" si="1"/>
        <v>9.6789013317799918E-2</v>
      </c>
      <c r="F24" s="84">
        <f t="shared" si="6"/>
        <v>4.698701925949432E-2</v>
      </c>
      <c r="G24" s="85">
        <f t="shared" si="6"/>
        <v>4.8670261915562049E-2</v>
      </c>
      <c r="H24" s="86">
        <f>'[3]FEBRUARY-10'!H24+B24</f>
        <v>21567.998725448309</v>
      </c>
      <c r="I24" s="87">
        <f>'[3]FEBRUARY-10'!I24+C24</f>
        <v>20042</v>
      </c>
      <c r="J24" s="82">
        <f t="shared" si="2"/>
        <v>1525.9987254483094</v>
      </c>
      <c r="K24" s="83">
        <f t="shared" si="3"/>
        <v>7.6140042183829429E-2</v>
      </c>
      <c r="L24" s="84">
        <f t="shared" si="7"/>
        <v>4.9713231022550167E-2</v>
      </c>
      <c r="M24" s="85">
        <f t="shared" si="7"/>
        <v>4.8869696252965659E-2</v>
      </c>
      <c r="N24" s="86">
        <f>'[3]FEBRUARY-10'!N24+B24</f>
        <v>8696.4076028650015</v>
      </c>
      <c r="O24" s="87">
        <f>'[3]FEBRUARY-10'!O24+C24</f>
        <v>8024</v>
      </c>
      <c r="P24" s="82">
        <f t="shared" si="4"/>
        <v>672.40760286500154</v>
      </c>
      <c r="Q24" s="83">
        <f t="shared" si="5"/>
        <v>8.3799551703016145E-2</v>
      </c>
      <c r="R24" s="84">
        <f t="shared" si="8"/>
        <v>4.7223545563073226E-2</v>
      </c>
      <c r="S24" s="85">
        <f t="shared" si="8"/>
        <v>4.8745223587731076E-2</v>
      </c>
      <c r="V24" s="44"/>
      <c r="W24" s="44"/>
    </row>
    <row r="25" spans="1:23" ht="12.95" customHeight="1">
      <c r="A25" s="45" t="s">
        <v>35</v>
      </c>
      <c r="B25" s="80">
        <f>'[1]CODE MARCH-10'!C21</f>
        <v>1442.9037025183479</v>
      </c>
      <c r="C25" s="81">
        <f>'[2]MAR-09'!B25</f>
        <v>1221</v>
      </c>
      <c r="D25" s="82">
        <f t="shared" si="0"/>
        <v>221.90370251834793</v>
      </c>
      <c r="E25" s="83">
        <f t="shared" si="1"/>
        <v>0.18173931410184105</v>
      </c>
      <c r="F25" s="84">
        <f t="shared" si="6"/>
        <v>2.1337506013946898E-2</v>
      </c>
      <c r="G25" s="85">
        <f t="shared" si="6"/>
        <v>2.0513078977874098E-2</v>
      </c>
      <c r="H25" s="86">
        <f>'[3]FEBRUARY-10'!H25+B25</f>
        <v>10723.218838745137</v>
      </c>
      <c r="I25" s="87">
        <f>'[3]FEBRUARY-10'!I25+C25</f>
        <v>10556</v>
      </c>
      <c r="J25" s="82">
        <f t="shared" si="2"/>
        <v>167.21883874513696</v>
      </c>
      <c r="K25" s="83">
        <f t="shared" si="3"/>
        <v>1.5841117728792816E-2</v>
      </c>
      <c r="L25" s="84">
        <f t="shared" si="7"/>
        <v>2.4716519238611855E-2</v>
      </c>
      <c r="M25" s="85">
        <f t="shared" si="7"/>
        <v>2.5739372999017338E-2</v>
      </c>
      <c r="N25" s="86">
        <f>'[3]FEBRUARY-10'!N25+B25</f>
        <v>4388.6874545564187</v>
      </c>
      <c r="O25" s="87">
        <f>'[3]FEBRUARY-10'!O25+C25</f>
        <v>3479</v>
      </c>
      <c r="P25" s="82">
        <f t="shared" si="4"/>
        <v>909.68745455641874</v>
      </c>
      <c r="Q25" s="83">
        <f t="shared" si="5"/>
        <v>0.2614795787744808</v>
      </c>
      <c r="R25" s="84">
        <f t="shared" si="8"/>
        <v>2.3831608571803293E-2</v>
      </c>
      <c r="S25" s="85">
        <f t="shared" si="8"/>
        <v>2.113467508246715E-2</v>
      </c>
      <c r="V25" s="44"/>
      <c r="W25" s="44"/>
    </row>
    <row r="26" spans="1:23" ht="12.95" customHeight="1">
      <c r="A26" s="45" t="s">
        <v>36</v>
      </c>
      <c r="B26" s="80">
        <f>'[1]CODE MARCH-10'!C22</f>
        <v>125.83193654331984</v>
      </c>
      <c r="C26" s="81">
        <f>'[2]MAR-09'!B26</f>
        <v>99</v>
      </c>
      <c r="D26" s="82">
        <f t="shared" si="0"/>
        <v>26.831936543319841</v>
      </c>
      <c r="E26" s="83">
        <f t="shared" si="1"/>
        <v>0.2710296620537358</v>
      </c>
      <c r="F26" s="84">
        <f t="shared" si="6"/>
        <v>1.8607892529858762E-3</v>
      </c>
      <c r="G26" s="85">
        <f t="shared" si="6"/>
        <v>1.6632226198276296E-3</v>
      </c>
      <c r="H26" s="86">
        <f>'[3]FEBRUARY-10'!H26+B26</f>
        <v>1162.1192720816241</v>
      </c>
      <c r="I26" s="87">
        <f>'[3]FEBRUARY-10'!I26+C26</f>
        <v>1129</v>
      </c>
      <c r="J26" s="82">
        <f t="shared" si="2"/>
        <v>33.119272081624104</v>
      </c>
      <c r="K26" s="83">
        <f t="shared" si="3"/>
        <v>2.9335050559454477E-2</v>
      </c>
      <c r="L26" s="84">
        <f t="shared" si="7"/>
        <v>2.6786307150781213E-3</v>
      </c>
      <c r="M26" s="85">
        <f t="shared" si="7"/>
        <v>2.7529132356849729E-3</v>
      </c>
      <c r="N26" s="86">
        <f>'[3]FEBRUARY-10'!N26+B26</f>
        <v>394.49459210210529</v>
      </c>
      <c r="O26" s="87">
        <f>'[3]FEBRUARY-10'!O26+C26</f>
        <v>337</v>
      </c>
      <c r="P26" s="82">
        <f t="shared" si="4"/>
        <v>57.494592102105287</v>
      </c>
      <c r="Q26" s="83">
        <f t="shared" si="5"/>
        <v>0.1706070982258317</v>
      </c>
      <c r="R26" s="84">
        <f t="shared" si="8"/>
        <v>2.1421987325412799E-3</v>
      </c>
      <c r="S26" s="85">
        <f t="shared" si="8"/>
        <v>2.0472507912593935E-3</v>
      </c>
      <c r="V26" s="44"/>
      <c r="W26" s="44"/>
    </row>
    <row r="27" spans="1:23" ht="12.95" customHeight="1">
      <c r="A27" s="45"/>
      <c r="B27" s="80"/>
      <c r="C27" s="81"/>
      <c r="D27" s="82"/>
      <c r="E27" s="83"/>
      <c r="F27" s="84"/>
      <c r="G27" s="85"/>
      <c r="H27" s="86"/>
      <c r="I27" s="87"/>
      <c r="J27" s="82"/>
      <c r="K27" s="83"/>
      <c r="L27" s="84"/>
      <c r="M27" s="85"/>
      <c r="N27" s="86"/>
      <c r="O27" s="87"/>
      <c r="P27" s="82"/>
      <c r="Q27" s="83"/>
      <c r="R27" s="84"/>
      <c r="S27" s="85"/>
      <c r="V27" s="44"/>
      <c r="W27" s="44"/>
    </row>
    <row r="28" spans="1:23" ht="12.95" customHeight="1">
      <c r="A28" s="71" t="s">
        <v>37</v>
      </c>
      <c r="B28" s="72">
        <f>SUM(B29:B41)</f>
        <v>32154.91988900258</v>
      </c>
      <c r="C28" s="73">
        <f>SUM(C29:C41)</f>
        <v>30228</v>
      </c>
      <c r="D28" s="74">
        <f t="shared" ref="D28:D41" si="9">B28-C28</f>
        <v>1926.91988900258</v>
      </c>
      <c r="E28" s="75">
        <f t="shared" ref="E28:E41" si="10">IF(C28=0,"-",(B28-C28)/C28)</f>
        <v>6.3746191908249969E-2</v>
      </c>
      <c r="F28" s="76">
        <f>B28/B$7</f>
        <v>0.24481080420418269</v>
      </c>
      <c r="G28" s="77">
        <f>C28/C$7</f>
        <v>0.26024071491296036</v>
      </c>
      <c r="H28" s="78">
        <f>SUM(H29:H41)</f>
        <v>267058.79222205316</v>
      </c>
      <c r="I28" s="79">
        <f>SUM(I29:I41)</f>
        <v>256202</v>
      </c>
      <c r="J28" s="74">
        <f t="shared" ref="J28:J41" si="11">H28-I28</f>
        <v>10856.792222053162</v>
      </c>
      <c r="K28" s="75">
        <f t="shared" ref="K28:K41" si="12">IF(I28=0,"-",(H28-I28)/I28)</f>
        <v>4.2375907377979728E-2</v>
      </c>
      <c r="L28" s="76">
        <f>H28/H$7</f>
        <v>0.29518554707510447</v>
      </c>
      <c r="M28" s="77">
        <f>I28/I$7</f>
        <v>0.30315888620152692</v>
      </c>
      <c r="N28" s="78">
        <f>SUM(N29:N41)</f>
        <v>95850.229849278665</v>
      </c>
      <c r="O28" s="79">
        <f>SUM(O29:O41)</f>
        <v>86591</v>
      </c>
      <c r="P28" s="74">
        <f t="shared" ref="P28:P41" si="13">N28-O28</f>
        <v>9259.2298492786649</v>
      </c>
      <c r="Q28" s="75">
        <f t="shared" ref="Q28:Q41" si="14">IF(O28=0,"-",(N28-O28)/O28)</f>
        <v>0.1069306261537419</v>
      </c>
      <c r="R28" s="76">
        <f>N28/N$7</f>
        <v>0.26571330711582875</v>
      </c>
      <c r="S28" s="77">
        <f>O28/O$7</f>
        <v>0.26658477414905668</v>
      </c>
      <c r="V28" s="44"/>
      <c r="W28" s="44"/>
    </row>
    <row r="29" spans="1:23" ht="12.95" customHeight="1">
      <c r="A29" s="45" t="s">
        <v>38</v>
      </c>
      <c r="B29" s="80">
        <f>'[1]CODE MARCH-10'!C23</f>
        <v>544.68665691096373</v>
      </c>
      <c r="C29" s="81">
        <f>'[2]MAR-09'!B29</f>
        <v>560</v>
      </c>
      <c r="D29" s="82">
        <f t="shared" si="9"/>
        <v>-15.313343089036266</v>
      </c>
      <c r="E29" s="83">
        <f t="shared" si="10"/>
        <v>-2.7345255516136188E-2</v>
      </c>
      <c r="F29" s="84">
        <f t="shared" ref="F29:G41" si="15">B29/B$28</f>
        <v>1.6939449975033338E-2</v>
      </c>
      <c r="G29" s="85">
        <f t="shared" si="15"/>
        <v>1.8525870054254334E-2</v>
      </c>
      <c r="H29" s="86">
        <f>'[3]FEBRUARY-10'!H29+B29</f>
        <v>4557.4195272095703</v>
      </c>
      <c r="I29" s="87">
        <f>'[3]FEBRUARY-10'!I29+C29</f>
        <v>3742</v>
      </c>
      <c r="J29" s="82">
        <f t="shared" si="11"/>
        <v>815.41952720957033</v>
      </c>
      <c r="K29" s="83">
        <f t="shared" si="12"/>
        <v>0.21791008209769383</v>
      </c>
      <c r="L29" s="84">
        <f t="shared" ref="L29:M41" si="16">H29/H$28</f>
        <v>1.7065229305089427E-2</v>
      </c>
      <c r="M29" s="85">
        <f t="shared" si="16"/>
        <v>1.4605662719260584E-2</v>
      </c>
      <c r="N29" s="86">
        <f>'[3]FEBRUARY-10'!N29+B29</f>
        <v>1592.9976485459897</v>
      </c>
      <c r="O29" s="87">
        <f>'[3]FEBRUARY-10'!O29+C29</f>
        <v>1410</v>
      </c>
      <c r="P29" s="82">
        <f t="shared" si="13"/>
        <v>182.9976485459897</v>
      </c>
      <c r="Q29" s="83">
        <f t="shared" si="14"/>
        <v>0.12978556634467356</v>
      </c>
      <c r="R29" s="84">
        <f t="shared" ref="R29:S41" si="17">N29/N$28</f>
        <v>1.6619653923114489E-2</v>
      </c>
      <c r="S29" s="85">
        <f t="shared" si="17"/>
        <v>1.6283447471446225E-2</v>
      </c>
      <c r="V29" s="44"/>
      <c r="W29" s="44"/>
    </row>
    <row r="30" spans="1:23" ht="12.95" customHeight="1">
      <c r="A30" s="45" t="s">
        <v>39</v>
      </c>
      <c r="B30" s="80">
        <f>'[1]CODE MARCH-10'!C24</f>
        <v>386.02036150190912</v>
      </c>
      <c r="C30" s="81">
        <f>'[2]MAR-09'!B30</f>
        <v>314</v>
      </c>
      <c r="D30" s="82">
        <f t="shared" si="9"/>
        <v>72.020361501909122</v>
      </c>
      <c r="E30" s="83">
        <f t="shared" si="10"/>
        <v>0.22936420860480611</v>
      </c>
      <c r="F30" s="84">
        <f t="shared" si="15"/>
        <v>1.200501704978383E-2</v>
      </c>
      <c r="G30" s="85">
        <f t="shared" si="15"/>
        <v>1.0387719994706895E-2</v>
      </c>
      <c r="H30" s="86">
        <f>'[3]FEBRUARY-10'!H30+B30</f>
        <v>2099.5044773091131</v>
      </c>
      <c r="I30" s="87">
        <f>'[3]FEBRUARY-10'!I30+C30</f>
        <v>2043</v>
      </c>
      <c r="J30" s="82">
        <f t="shared" si="11"/>
        <v>56.504477309113099</v>
      </c>
      <c r="K30" s="83">
        <f t="shared" si="12"/>
        <v>2.7657600249198777E-2</v>
      </c>
      <c r="L30" s="84">
        <f t="shared" si="16"/>
        <v>7.8615815635211285E-3</v>
      </c>
      <c r="M30" s="85">
        <f t="shared" si="16"/>
        <v>7.9741766262558453E-3</v>
      </c>
      <c r="N30" s="86">
        <f>'[3]FEBRUARY-10'!N30+B30</f>
        <v>958.51038358722622</v>
      </c>
      <c r="O30" s="87">
        <f>'[3]FEBRUARY-10'!O30+C30</f>
        <v>869</v>
      </c>
      <c r="P30" s="82">
        <f t="shared" si="13"/>
        <v>89.510383587226215</v>
      </c>
      <c r="Q30" s="83">
        <f t="shared" si="14"/>
        <v>0.10300389365618667</v>
      </c>
      <c r="R30" s="84">
        <f t="shared" si="17"/>
        <v>1.000008435133074E-2</v>
      </c>
      <c r="S30" s="85">
        <f t="shared" si="17"/>
        <v>1.003568500190551E-2</v>
      </c>
      <c r="V30" s="44"/>
      <c r="W30" s="44"/>
    </row>
    <row r="31" spans="1:23" ht="12.95" customHeight="1">
      <c r="A31" s="45" t="s">
        <v>40</v>
      </c>
      <c r="B31" s="80">
        <f>'[1]CODE MARCH-10'!C25</f>
        <v>15114.7283597558</v>
      </c>
      <c r="C31" s="81">
        <f>'[2]MAR-09'!B31</f>
        <v>14033</v>
      </c>
      <c r="D31" s="82">
        <f t="shared" si="9"/>
        <v>1081.7283597557998</v>
      </c>
      <c r="E31" s="83">
        <f t="shared" si="10"/>
        <v>7.7084611968631075E-2</v>
      </c>
      <c r="F31" s="84">
        <f t="shared" si="15"/>
        <v>0.47005958689778116</v>
      </c>
      <c r="G31" s="85">
        <f t="shared" si="15"/>
        <v>0.46423845441312689</v>
      </c>
      <c r="H31" s="86">
        <f>'[3]FEBRUARY-10'!H31+B31</f>
        <v>137538.92199650986</v>
      </c>
      <c r="I31" s="87">
        <f>'[3]FEBRUARY-10'!I31+C31</f>
        <v>135340</v>
      </c>
      <c r="J31" s="82">
        <f t="shared" si="11"/>
        <v>2198.92199650986</v>
      </c>
      <c r="K31" s="83">
        <f t="shared" si="12"/>
        <v>1.6247391728312841E-2</v>
      </c>
      <c r="L31" s="84">
        <f t="shared" si="16"/>
        <v>0.51501364494358026</v>
      </c>
      <c r="M31" s="85">
        <f t="shared" si="16"/>
        <v>0.52825504875059526</v>
      </c>
      <c r="N31" s="86">
        <f>'[3]FEBRUARY-10'!N31+B31</f>
        <v>47302.938548118604</v>
      </c>
      <c r="O31" s="87">
        <f>'[3]FEBRUARY-10'!O31+C31</f>
        <v>42340</v>
      </c>
      <c r="P31" s="82">
        <f t="shared" si="13"/>
        <v>4962.9385481186036</v>
      </c>
      <c r="Q31" s="83">
        <f t="shared" si="14"/>
        <v>0.11721630959184232</v>
      </c>
      <c r="R31" s="84">
        <f t="shared" si="17"/>
        <v>0.49350886922755344</v>
      </c>
      <c r="S31" s="85">
        <f t="shared" si="17"/>
        <v>0.48896536591562634</v>
      </c>
      <c r="V31" s="44"/>
      <c r="W31" s="44"/>
    </row>
    <row r="32" spans="1:23" ht="12.95" customHeight="1">
      <c r="A32" s="45" t="s">
        <v>41</v>
      </c>
      <c r="B32" s="80">
        <f>'[1]CODE MARCH-10'!C26</f>
        <v>3781.7374682825553</v>
      </c>
      <c r="C32" s="81">
        <f>'[2]MAR-09'!B32</f>
        <v>3791</v>
      </c>
      <c r="D32" s="82">
        <f t="shared" si="9"/>
        <v>-9.2625317174447446</v>
      </c>
      <c r="E32" s="83">
        <f t="shared" si="10"/>
        <v>-2.4432950982444593E-3</v>
      </c>
      <c r="F32" s="84">
        <f t="shared" si="15"/>
        <v>0.11760991727974919</v>
      </c>
      <c r="G32" s="85">
        <f t="shared" si="15"/>
        <v>0.1254135238851396</v>
      </c>
      <c r="H32" s="86">
        <f>'[3]FEBRUARY-10'!H32+B32</f>
        <v>36119.78792708031</v>
      </c>
      <c r="I32" s="87">
        <f>'[3]FEBRUARY-10'!I32+C32</f>
        <v>34349</v>
      </c>
      <c r="J32" s="82">
        <f t="shared" si="11"/>
        <v>1770.7879270803096</v>
      </c>
      <c r="K32" s="83">
        <f t="shared" si="12"/>
        <v>5.1552823286858701E-2</v>
      </c>
      <c r="L32" s="84">
        <f t="shared" si="16"/>
        <v>0.13525032307136156</v>
      </c>
      <c r="M32" s="85">
        <f t="shared" si="16"/>
        <v>0.13406999164721586</v>
      </c>
      <c r="N32" s="86">
        <f>'[3]FEBRUARY-10'!N32+B32</f>
        <v>11793.356634800306</v>
      </c>
      <c r="O32" s="87">
        <f>'[3]FEBRUARY-10'!O32+C32</f>
        <v>10644</v>
      </c>
      <c r="P32" s="82">
        <f t="shared" si="13"/>
        <v>1149.356634800306</v>
      </c>
      <c r="Q32" s="83">
        <f t="shared" si="14"/>
        <v>0.10798164550923581</v>
      </c>
      <c r="R32" s="84">
        <f t="shared" si="17"/>
        <v>0.12303941944995825</v>
      </c>
      <c r="S32" s="85">
        <f t="shared" si="17"/>
        <v>0.12292270559296001</v>
      </c>
      <c r="V32" s="44"/>
      <c r="W32" s="44"/>
    </row>
    <row r="33" spans="1:23" ht="12.95" customHeight="1">
      <c r="A33" s="45" t="s">
        <v>42</v>
      </c>
      <c r="B33" s="80">
        <f>'[1]CODE MARCH-10'!C27</f>
        <v>518.34859468499451</v>
      </c>
      <c r="C33" s="81">
        <f>'[2]MAR-09'!B33</f>
        <v>541</v>
      </c>
      <c r="D33" s="82">
        <f t="shared" si="9"/>
        <v>-22.651405315005491</v>
      </c>
      <c r="E33" s="83">
        <f t="shared" si="10"/>
        <v>-4.1869510748623828E-2</v>
      </c>
      <c r="F33" s="84">
        <f t="shared" si="15"/>
        <v>1.6120350990589057E-2</v>
      </c>
      <c r="G33" s="85">
        <f t="shared" si="15"/>
        <v>1.7897313748842132E-2</v>
      </c>
      <c r="H33" s="86">
        <f>'[3]FEBRUARY-10'!H33+B33</f>
        <v>3581.9740860054349</v>
      </c>
      <c r="I33" s="87">
        <f>'[3]FEBRUARY-10'!I33+C33</f>
        <v>3369</v>
      </c>
      <c r="J33" s="82">
        <f t="shared" si="11"/>
        <v>212.97408600543486</v>
      </c>
      <c r="K33" s="83">
        <f t="shared" si="12"/>
        <v>6.3215816564391472E-2</v>
      </c>
      <c r="L33" s="84">
        <f t="shared" si="16"/>
        <v>1.3412679867986173E-2</v>
      </c>
      <c r="M33" s="85">
        <f t="shared" si="16"/>
        <v>1.3149780251520285E-2</v>
      </c>
      <c r="N33" s="86">
        <f>'[3]FEBRUARY-10'!N33+B33</f>
        <v>1632.6713886627822</v>
      </c>
      <c r="O33" s="87">
        <f>'[3]FEBRUARY-10'!O33+C33</f>
        <v>1538</v>
      </c>
      <c r="P33" s="82">
        <f t="shared" si="13"/>
        <v>94.671388662782192</v>
      </c>
      <c r="Q33" s="83">
        <f t="shared" si="14"/>
        <v>6.1554869091535888E-2</v>
      </c>
      <c r="R33" s="84">
        <f t="shared" si="17"/>
        <v>1.7033567798742936E-2</v>
      </c>
      <c r="S33" s="85">
        <f t="shared" si="17"/>
        <v>1.7761661142612975E-2</v>
      </c>
      <c r="V33" s="44"/>
      <c r="W33" s="44"/>
    </row>
    <row r="34" spans="1:23" ht="12.95" customHeight="1">
      <c r="A34" s="45" t="s">
        <v>43</v>
      </c>
      <c r="B34" s="80">
        <f>'[1]CODE MARCH-10'!C28</f>
        <v>477.75529274079366</v>
      </c>
      <c r="C34" s="81">
        <f>'[2]MAR-09'!B34</f>
        <v>424</v>
      </c>
      <c r="D34" s="82">
        <f t="shared" si="9"/>
        <v>53.755292740793664</v>
      </c>
      <c r="E34" s="83">
        <f t="shared" si="10"/>
        <v>0.12678135080375863</v>
      </c>
      <c r="F34" s="84">
        <f t="shared" si="15"/>
        <v>1.4857922034636836E-2</v>
      </c>
      <c r="G34" s="85">
        <f t="shared" si="15"/>
        <v>1.4026730183935424E-2</v>
      </c>
      <c r="H34" s="86">
        <f>'[3]FEBRUARY-10'!H34+B34</f>
        <v>4180.8263287510554</v>
      </c>
      <c r="I34" s="87">
        <f>'[3]FEBRUARY-10'!I34+C34</f>
        <v>3673</v>
      </c>
      <c r="J34" s="82">
        <f t="shared" si="11"/>
        <v>507.82632875105537</v>
      </c>
      <c r="K34" s="83">
        <f t="shared" si="12"/>
        <v>0.13825927817888792</v>
      </c>
      <c r="L34" s="84">
        <f t="shared" si="16"/>
        <v>1.5655078396650562E-2</v>
      </c>
      <c r="M34" s="85">
        <f t="shared" si="16"/>
        <v>1.4336343978579403E-2</v>
      </c>
      <c r="N34" s="86">
        <f>'[3]FEBRUARY-10'!N34+B34</f>
        <v>1133.3094685776948</v>
      </c>
      <c r="O34" s="87">
        <f>'[3]FEBRUARY-10'!O34+C34</f>
        <v>1604</v>
      </c>
      <c r="P34" s="82">
        <f t="shared" si="13"/>
        <v>-470.69053142230518</v>
      </c>
      <c r="Q34" s="83">
        <f t="shared" si="14"/>
        <v>-0.29344796223335734</v>
      </c>
      <c r="R34" s="84">
        <f t="shared" si="17"/>
        <v>1.1823753269656075E-2</v>
      </c>
      <c r="S34" s="85">
        <f t="shared" si="17"/>
        <v>1.852386506680833E-2</v>
      </c>
      <c r="V34" s="44"/>
      <c r="W34" s="44"/>
    </row>
    <row r="35" spans="1:23" ht="12.95" customHeight="1">
      <c r="A35" s="45" t="s">
        <v>44</v>
      </c>
      <c r="B35" s="80">
        <f>'[1]CODE MARCH-10'!C29</f>
        <v>325.938487219975</v>
      </c>
      <c r="C35" s="81">
        <f>'[2]MAR-09'!B35</f>
        <v>277</v>
      </c>
      <c r="D35" s="82">
        <f t="shared" si="9"/>
        <v>48.938487219975002</v>
      </c>
      <c r="E35" s="83">
        <f t="shared" si="10"/>
        <v>0.1766732390612816</v>
      </c>
      <c r="F35" s="84">
        <f t="shared" si="15"/>
        <v>1.0136504408815224E-2</v>
      </c>
      <c r="G35" s="85">
        <f t="shared" si="15"/>
        <v>9.163689294693661E-3</v>
      </c>
      <c r="H35" s="86">
        <f>'[3]FEBRUARY-10'!H35+B35</f>
        <v>1653.8151297192933</v>
      </c>
      <c r="I35" s="87">
        <f>'[3]FEBRUARY-10'!I35+C35</f>
        <v>1623</v>
      </c>
      <c r="J35" s="82">
        <f t="shared" si="11"/>
        <v>30.815129719293282</v>
      </c>
      <c r="K35" s="83">
        <f t="shared" si="12"/>
        <v>1.8986524780833815E-2</v>
      </c>
      <c r="L35" s="84">
        <f t="shared" si="16"/>
        <v>6.192700550911593E-3</v>
      </c>
      <c r="M35" s="85">
        <f t="shared" si="16"/>
        <v>6.3348451612399593E-3</v>
      </c>
      <c r="N35" s="86">
        <f>'[3]FEBRUARY-10'!N35+B35</f>
        <v>762.02745848641666</v>
      </c>
      <c r="O35" s="87">
        <f>'[3]FEBRUARY-10'!O35+C35</f>
        <v>671</v>
      </c>
      <c r="P35" s="82">
        <f t="shared" si="13"/>
        <v>91.027458486416663</v>
      </c>
      <c r="Q35" s="83">
        <f t="shared" si="14"/>
        <v>0.13565940161910084</v>
      </c>
      <c r="R35" s="84">
        <f t="shared" si="17"/>
        <v>7.9501891616189108E-3</v>
      </c>
      <c r="S35" s="85">
        <f t="shared" si="17"/>
        <v>7.7490732293194441E-3</v>
      </c>
      <c r="V35" s="44"/>
      <c r="W35" s="44"/>
    </row>
    <row r="36" spans="1:23" ht="12.95" customHeight="1">
      <c r="A36" s="45" t="s">
        <v>45</v>
      </c>
      <c r="B36" s="80">
        <f>'[1]CODE MARCH-10'!C30</f>
        <v>256.83396614380024</v>
      </c>
      <c r="C36" s="81">
        <f>'[2]MAR-09'!B36</f>
        <v>221</v>
      </c>
      <c r="D36" s="82">
        <f t="shared" si="9"/>
        <v>35.833966143800239</v>
      </c>
      <c r="E36" s="83">
        <f t="shared" si="10"/>
        <v>0.16214464318461647</v>
      </c>
      <c r="F36" s="84">
        <f t="shared" si="15"/>
        <v>7.9873925057310103E-3</v>
      </c>
      <c r="G36" s="85">
        <f t="shared" si="15"/>
        <v>7.3111022892682282E-3</v>
      </c>
      <c r="H36" s="86">
        <f>'[3]FEBRUARY-10'!H36+B36</f>
        <v>2003.755475078608</v>
      </c>
      <c r="I36" s="87">
        <f>'[3]FEBRUARY-10'!I36+C36</f>
        <v>1895</v>
      </c>
      <c r="J36" s="82">
        <f t="shared" si="11"/>
        <v>108.75547507860801</v>
      </c>
      <c r="K36" s="83">
        <f t="shared" si="12"/>
        <v>5.7390752020373623E-2</v>
      </c>
      <c r="L36" s="84">
        <f t="shared" si="16"/>
        <v>7.5030500153409367E-3</v>
      </c>
      <c r="M36" s="85">
        <f t="shared" si="16"/>
        <v>7.3965074433454854E-3</v>
      </c>
      <c r="N36" s="86">
        <f>'[3]FEBRUARY-10'!N36+B36</f>
        <v>887.9451458593868</v>
      </c>
      <c r="O36" s="87">
        <f>'[3]FEBRUARY-10'!O36+C36</f>
        <v>764</v>
      </c>
      <c r="P36" s="82">
        <f t="shared" si="13"/>
        <v>123.9451458593868</v>
      </c>
      <c r="Q36" s="83">
        <f t="shared" si="14"/>
        <v>0.16223186630809791</v>
      </c>
      <c r="R36" s="84">
        <f t="shared" si="17"/>
        <v>9.2638812369636604E-3</v>
      </c>
      <c r="S36" s="85">
        <f t="shared" si="17"/>
        <v>8.8230878497765359E-3</v>
      </c>
      <c r="V36" s="44"/>
      <c r="W36" s="44"/>
    </row>
    <row r="37" spans="1:23" ht="12.95" customHeight="1">
      <c r="A37" s="45" t="s">
        <v>46</v>
      </c>
      <c r="B37" s="80">
        <f>'[1]CODE MARCH-10'!C31</f>
        <v>2296.3978908983868</v>
      </c>
      <c r="C37" s="81">
        <f>'[2]MAR-09'!B37</f>
        <v>1940</v>
      </c>
      <c r="D37" s="82">
        <f t="shared" si="9"/>
        <v>356.39789089838678</v>
      </c>
      <c r="E37" s="83">
        <f t="shared" si="10"/>
        <v>0.18371025304040556</v>
      </c>
      <c r="F37" s="84">
        <f t="shared" si="15"/>
        <v>7.1416688296082054E-2</v>
      </c>
      <c r="G37" s="85">
        <f t="shared" si="15"/>
        <v>6.4178906973666794E-2</v>
      </c>
      <c r="H37" s="86">
        <f>'[3]FEBRUARY-10'!H37+B37</f>
        <v>13244.385448727216</v>
      </c>
      <c r="I37" s="87">
        <f>'[3]FEBRUARY-10'!I37+C37</f>
        <v>12750</v>
      </c>
      <c r="J37" s="82">
        <f t="shared" si="11"/>
        <v>494.3854487272165</v>
      </c>
      <c r="K37" s="83">
        <f t="shared" si="12"/>
        <v>3.8775329311938549E-2</v>
      </c>
      <c r="L37" s="84">
        <f t="shared" si="16"/>
        <v>4.9593519608651639E-2</v>
      </c>
      <c r="M37" s="85">
        <f t="shared" si="16"/>
        <v>4.9765419473696539E-2</v>
      </c>
      <c r="N37" s="86">
        <f>'[3]FEBRUARY-10'!N37+B37</f>
        <v>5513.6154643654481</v>
      </c>
      <c r="O37" s="87">
        <f>'[3]FEBRUARY-10'!O37+C37</f>
        <v>4738</v>
      </c>
      <c r="P37" s="82">
        <f t="shared" si="13"/>
        <v>775.61546436544813</v>
      </c>
      <c r="Q37" s="83">
        <f t="shared" si="14"/>
        <v>0.16370102667063066</v>
      </c>
      <c r="R37" s="84">
        <f t="shared" si="17"/>
        <v>5.7523236752122842E-2</v>
      </c>
      <c r="S37" s="85">
        <f t="shared" si="17"/>
        <v>5.4717002921781707E-2</v>
      </c>
      <c r="V37" s="44"/>
      <c r="W37" s="44"/>
    </row>
    <row r="38" spans="1:23" ht="12.95" customHeight="1">
      <c r="A38" s="45" t="s">
        <v>47</v>
      </c>
      <c r="B38" s="80">
        <f>'[1]CODE MARCH-10'!C32</f>
        <v>608.40505574772874</v>
      </c>
      <c r="C38" s="81">
        <f>'[2]MAR-09'!B38</f>
        <v>634</v>
      </c>
      <c r="D38" s="82">
        <f t="shared" si="9"/>
        <v>-25.594944252271262</v>
      </c>
      <c r="E38" s="83">
        <f t="shared" si="10"/>
        <v>-4.037057453039631E-2</v>
      </c>
      <c r="F38" s="84">
        <f t="shared" si="15"/>
        <v>1.8921056493000674E-2</v>
      </c>
      <c r="G38" s="85">
        <f t="shared" si="15"/>
        <v>2.0973931454280798E-2</v>
      </c>
      <c r="H38" s="86">
        <f>'[3]FEBRUARY-10'!H38+B38</f>
        <v>3445.7618426696326</v>
      </c>
      <c r="I38" s="87">
        <f>'[3]FEBRUARY-10'!I38+C38</f>
        <v>3494</v>
      </c>
      <c r="J38" s="82">
        <f t="shared" si="11"/>
        <v>-48.238157330367358</v>
      </c>
      <c r="K38" s="83">
        <f t="shared" si="12"/>
        <v>-1.3805998091118305E-2</v>
      </c>
      <c r="L38" s="84">
        <f t="shared" si="16"/>
        <v>1.2902633963103382E-2</v>
      </c>
      <c r="M38" s="85">
        <f t="shared" si="16"/>
        <v>1.3637676520870251E-2</v>
      </c>
      <c r="N38" s="86">
        <f>'[3]FEBRUARY-10'!N38+B38</f>
        <v>1672.0286575207615</v>
      </c>
      <c r="O38" s="87">
        <f>'[3]FEBRUARY-10'!O38+C38</f>
        <v>1716</v>
      </c>
      <c r="P38" s="82">
        <f t="shared" si="13"/>
        <v>-43.971342479238501</v>
      </c>
      <c r="Q38" s="83">
        <f t="shared" si="14"/>
        <v>-2.562432545410169E-2</v>
      </c>
      <c r="R38" s="84">
        <f t="shared" si="17"/>
        <v>1.7444179947716052E-2</v>
      </c>
      <c r="S38" s="85">
        <f t="shared" si="17"/>
        <v>1.9817302029079234E-2</v>
      </c>
      <c r="V38" s="44"/>
      <c r="W38" s="44"/>
    </row>
    <row r="39" spans="1:23" ht="12.95" customHeight="1">
      <c r="A39" s="45" t="s">
        <v>48</v>
      </c>
      <c r="B39" s="80">
        <f>'[1]CODE MARCH-10'!C33</f>
        <v>505.21565522474839</v>
      </c>
      <c r="C39" s="81">
        <f>'[2]MAR-09'!B39</f>
        <v>500</v>
      </c>
      <c r="D39" s="82">
        <f t="shared" si="9"/>
        <v>5.2156552247483887</v>
      </c>
      <c r="E39" s="83">
        <f t="shared" si="10"/>
        <v>1.0431310449496778E-2</v>
      </c>
      <c r="F39" s="84">
        <f t="shared" si="15"/>
        <v>1.5711923928553747E-2</v>
      </c>
      <c r="G39" s="85">
        <f t="shared" si="15"/>
        <v>1.6540955405584225E-2</v>
      </c>
      <c r="H39" s="86">
        <f>'[3]FEBRUARY-10'!H39+B39</f>
        <v>4433.3164830094593</v>
      </c>
      <c r="I39" s="87">
        <f>'[3]FEBRUARY-10'!I39+C39</f>
        <v>4502</v>
      </c>
      <c r="J39" s="82">
        <f t="shared" si="11"/>
        <v>-68.683516990540738</v>
      </c>
      <c r="K39" s="83">
        <f t="shared" si="12"/>
        <v>-1.5256223232017046E-2</v>
      </c>
      <c r="L39" s="84">
        <f t="shared" si="16"/>
        <v>1.6600526221669049E-2</v>
      </c>
      <c r="M39" s="85">
        <f t="shared" si="16"/>
        <v>1.7572072036908377E-2</v>
      </c>
      <c r="N39" s="86">
        <f>'[3]FEBRUARY-10'!N39+B39</f>
        <v>1548.1718480002639</v>
      </c>
      <c r="O39" s="87">
        <f>'[3]FEBRUARY-10'!O39+C39</f>
        <v>1438</v>
      </c>
      <c r="P39" s="82">
        <f t="shared" si="13"/>
        <v>110.17184800026394</v>
      </c>
      <c r="Q39" s="83">
        <f t="shared" si="14"/>
        <v>7.6614636996011079E-2</v>
      </c>
      <c r="R39" s="84">
        <f t="shared" si="17"/>
        <v>1.6151988893868208E-2</v>
      </c>
      <c r="S39" s="85">
        <f t="shared" si="17"/>
        <v>1.660680671201395E-2</v>
      </c>
      <c r="V39" s="44"/>
      <c r="W39" s="44"/>
    </row>
    <row r="40" spans="1:23" ht="12.95" customHeight="1">
      <c r="A40" s="45" t="s">
        <v>49</v>
      </c>
      <c r="B40" s="80">
        <f>'[1]CODE MARCH-10'!C34</f>
        <v>1338.8172458446247</v>
      </c>
      <c r="C40" s="81">
        <f>'[2]MAR-09'!B40</f>
        <v>1240</v>
      </c>
      <c r="D40" s="82">
        <f t="shared" si="9"/>
        <v>98.817245844624722</v>
      </c>
      <c r="E40" s="83">
        <f t="shared" si="10"/>
        <v>7.9691327294052192E-2</v>
      </c>
      <c r="F40" s="84">
        <f t="shared" si="15"/>
        <v>4.1636466533462535E-2</v>
      </c>
      <c r="G40" s="85">
        <f t="shared" si="15"/>
        <v>4.1021569405848883E-2</v>
      </c>
      <c r="H40" s="86">
        <f>'[3]FEBRUARY-10'!H40+B40</f>
        <v>8080.333075976434</v>
      </c>
      <c r="I40" s="87">
        <f>'[3]FEBRUARY-10'!I40+C40</f>
        <v>7721</v>
      </c>
      <c r="J40" s="82">
        <f t="shared" si="11"/>
        <v>359.33307597643397</v>
      </c>
      <c r="K40" s="83">
        <f t="shared" si="12"/>
        <v>4.6539706770681775E-2</v>
      </c>
      <c r="L40" s="84">
        <f t="shared" si="16"/>
        <v>3.0256757355727967E-2</v>
      </c>
      <c r="M40" s="85">
        <f t="shared" si="16"/>
        <v>3.0136376765208701E-2</v>
      </c>
      <c r="N40" s="86">
        <f>'[3]FEBRUARY-10'!N40+B40</f>
        <v>3589.0143494164145</v>
      </c>
      <c r="O40" s="87">
        <f>'[3]FEBRUARY-10'!O40+C40</f>
        <v>3326</v>
      </c>
      <c r="P40" s="82">
        <f t="shared" si="13"/>
        <v>263.01434941641446</v>
      </c>
      <c r="Q40" s="83">
        <f t="shared" si="14"/>
        <v>7.9078277034400013E-2</v>
      </c>
      <c r="R40" s="84">
        <f t="shared" si="17"/>
        <v>3.7443982711987456E-2</v>
      </c>
      <c r="S40" s="85">
        <f t="shared" si="17"/>
        <v>3.8410458361723507E-2</v>
      </c>
      <c r="V40" s="44"/>
      <c r="W40" s="44"/>
    </row>
    <row r="41" spans="1:23" ht="12.95" customHeight="1">
      <c r="A41" s="45" t="s">
        <v>50</v>
      </c>
      <c r="B41" s="80">
        <f>'[1]CODE MARCH-10'!C35</f>
        <v>6000.0348540463056</v>
      </c>
      <c r="C41" s="81">
        <f>'[2]MAR-09'!B41</f>
        <v>5753</v>
      </c>
      <c r="D41" s="82">
        <f t="shared" si="9"/>
        <v>247.03485404630555</v>
      </c>
      <c r="E41" s="83">
        <f t="shared" si="10"/>
        <v>4.2940179740362516E-2</v>
      </c>
      <c r="F41" s="84">
        <f t="shared" si="15"/>
        <v>0.18659772360678153</v>
      </c>
      <c r="G41" s="85">
        <f t="shared" si="15"/>
        <v>0.19032023289665212</v>
      </c>
      <c r="H41" s="86">
        <f>'[3]FEBRUARY-10'!H41+B41</f>
        <v>46118.990424007177</v>
      </c>
      <c r="I41" s="87">
        <f>'[3]FEBRUARY-10'!I41+C41</f>
        <v>41701</v>
      </c>
      <c r="J41" s="82">
        <f t="shared" si="11"/>
        <v>4417.9904240071774</v>
      </c>
      <c r="K41" s="83">
        <f t="shared" si="12"/>
        <v>0.10594447193130087</v>
      </c>
      <c r="L41" s="84">
        <f t="shared" si="16"/>
        <v>0.17269227513640634</v>
      </c>
      <c r="M41" s="85">
        <f t="shared" si="16"/>
        <v>0.16276609862530347</v>
      </c>
      <c r="N41" s="86">
        <f>'[3]FEBRUARY-10'!N41+B41</f>
        <v>17463.642853337376</v>
      </c>
      <c r="O41" s="87">
        <f>'[3]FEBRUARY-10'!O41+C41</f>
        <v>15533</v>
      </c>
      <c r="P41" s="82">
        <f t="shared" si="13"/>
        <v>1930.6428533373764</v>
      </c>
      <c r="Q41" s="83">
        <f t="shared" si="14"/>
        <v>0.12429297967793577</v>
      </c>
      <c r="R41" s="84">
        <f t="shared" si="17"/>
        <v>0.18219719327536701</v>
      </c>
      <c r="S41" s="85">
        <f t="shared" si="17"/>
        <v>0.17938353870494625</v>
      </c>
      <c r="V41" s="44"/>
      <c r="W41" s="44"/>
    </row>
    <row r="42" spans="1:23" ht="12.95" customHeight="1">
      <c r="A42" s="45"/>
      <c r="B42" s="80"/>
      <c r="C42" s="81"/>
      <c r="D42" s="82"/>
      <c r="E42" s="83"/>
      <c r="F42" s="84"/>
      <c r="G42" s="85"/>
      <c r="H42" s="86"/>
      <c r="I42" s="87"/>
      <c r="J42" s="82"/>
      <c r="K42" s="83"/>
      <c r="L42" s="84"/>
      <c r="M42" s="85"/>
      <c r="N42" s="86"/>
      <c r="O42" s="87"/>
      <c r="P42" s="82"/>
      <c r="Q42" s="83"/>
      <c r="R42" s="84"/>
      <c r="S42" s="85"/>
      <c r="V42" s="44"/>
      <c r="W42" s="44"/>
    </row>
    <row r="43" spans="1:23" ht="12.95" customHeight="1">
      <c r="A43" s="71" t="s">
        <v>51</v>
      </c>
      <c r="B43" s="72">
        <f>SUM(B44:B64)</f>
        <v>27516.195713204226</v>
      </c>
      <c r="C43" s="73">
        <f>SUM(C44:C64)</f>
        <v>26263</v>
      </c>
      <c r="D43" s="74">
        <f t="shared" ref="D43:D64" si="18">B43-C43</f>
        <v>1253.1957132042262</v>
      </c>
      <c r="E43" s="75">
        <f t="shared" ref="E43:E64" si="19">IF(C43=0,"-",(B43-C43)/C43)</f>
        <v>4.7717157720147209E-2</v>
      </c>
      <c r="F43" s="76">
        <f>B43/B$7</f>
        <v>0.20949397555467411</v>
      </c>
      <c r="G43" s="77">
        <f>C43/C$7</f>
        <v>0.22610499853642577</v>
      </c>
      <c r="H43" s="78">
        <f>SUM(H44:H64)</f>
        <v>176057.72971377862</v>
      </c>
      <c r="I43" s="79">
        <f>SUM(I44:I64)</f>
        <v>167269</v>
      </c>
      <c r="J43" s="74">
        <f t="shared" ref="J43:J64" si="20">H43-I43</f>
        <v>8788.7297137786227</v>
      </c>
      <c r="K43" s="75">
        <f t="shared" ref="K43:K64" si="21">IF(I43=0,"-",(H43-I43)/I43)</f>
        <v>5.2542489724806289E-2</v>
      </c>
      <c r="L43" s="76">
        <f>H43/H$7</f>
        <v>0.19460021079984152</v>
      </c>
      <c r="M43" s="77">
        <f>I43/I$7</f>
        <v>0.19792618221576413</v>
      </c>
      <c r="N43" s="78">
        <f>SUM(N44:N64)</f>
        <v>74058.711001354575</v>
      </c>
      <c r="O43" s="79">
        <f>SUM(O44:O64)</f>
        <v>67847</v>
      </c>
      <c r="P43" s="74">
        <f t="shared" ref="P43:P64" si="22">N43-O43</f>
        <v>6211.7110013545753</v>
      </c>
      <c r="Q43" s="75">
        <f t="shared" ref="Q43:Q64" si="23">IF(O43=0,"-",(N43-O43)/O43)</f>
        <v>9.1554689247197008E-2</v>
      </c>
      <c r="R43" s="76">
        <f>N43/N$7</f>
        <v>0.20530347242618979</v>
      </c>
      <c r="S43" s="77">
        <f>O43/O$7</f>
        <v>0.20887825722870795</v>
      </c>
      <c r="V43" s="44"/>
      <c r="W43" s="44"/>
    </row>
    <row r="44" spans="1:23" ht="12.95" customHeight="1">
      <c r="A44" s="45" t="s">
        <v>52</v>
      </c>
      <c r="B44" s="80">
        <f>'[1]CODE MARCH-10'!C36</f>
        <v>152.53307212704902</v>
      </c>
      <c r="C44" s="81">
        <f>'[2]MAR-09'!B44</f>
        <v>162</v>
      </c>
      <c r="D44" s="82">
        <f t="shared" si="18"/>
        <v>-9.4669278729509756</v>
      </c>
      <c r="E44" s="83">
        <f t="shared" si="19"/>
        <v>-5.8437826376240593E-2</v>
      </c>
      <c r="F44" s="84">
        <f t="shared" ref="F44:G64" si="24">B44/B$43</f>
        <v>5.5433924702698936E-3</v>
      </c>
      <c r="G44" s="85">
        <f t="shared" si="24"/>
        <v>6.1683737577580625E-3</v>
      </c>
      <c r="H44" s="86">
        <f>'[3]FEBRUARY-10'!H44+B44</f>
        <v>942.58228757147185</v>
      </c>
      <c r="I44" s="87">
        <f>'[3]FEBRUARY-10'!I44+C44</f>
        <v>962</v>
      </c>
      <c r="J44" s="82">
        <f t="shared" si="20"/>
        <v>-19.417712428528148</v>
      </c>
      <c r="K44" s="83">
        <f t="shared" si="21"/>
        <v>-2.0184732254187265E-2</v>
      </c>
      <c r="L44" s="84">
        <f t="shared" ref="L44:M64" si="25">H44/H$43</f>
        <v>5.3538250726273195E-3</v>
      </c>
      <c r="M44" s="85">
        <f t="shared" si="25"/>
        <v>5.7512151085975282E-3</v>
      </c>
      <c r="N44" s="86">
        <f>'[3]FEBRUARY-10'!N44+B44</f>
        <v>363.34338370044884</v>
      </c>
      <c r="O44" s="87">
        <f>'[3]FEBRUARY-10'!O44+C44</f>
        <v>386</v>
      </c>
      <c r="P44" s="82">
        <f t="shared" si="22"/>
        <v>-22.65661629955116</v>
      </c>
      <c r="Q44" s="83">
        <f t="shared" si="23"/>
        <v>-5.8695897149096274E-2</v>
      </c>
      <c r="R44" s="84">
        <f t="shared" ref="R44:S64" si="26">N44/N$43</f>
        <v>4.9061532234041059E-3</v>
      </c>
      <c r="S44" s="85">
        <f t="shared" si="26"/>
        <v>5.6892714489955344E-3</v>
      </c>
      <c r="V44" s="44"/>
      <c r="W44" s="44"/>
    </row>
    <row r="45" spans="1:23" ht="12.95" customHeight="1">
      <c r="A45" s="45" t="s">
        <v>53</v>
      </c>
      <c r="B45" s="80">
        <f>'[1]CODE MARCH-10'!C37</f>
        <v>916.50652937020948</v>
      </c>
      <c r="C45" s="81">
        <f>'[2]MAR-09'!B45</f>
        <v>964</v>
      </c>
      <c r="D45" s="82">
        <f t="shared" si="18"/>
        <v>-47.493470629790522</v>
      </c>
      <c r="E45" s="83">
        <f t="shared" si="19"/>
        <v>-4.9267085715550336E-2</v>
      </c>
      <c r="F45" s="84">
        <f t="shared" si="24"/>
        <v>3.3307893973526452E-2</v>
      </c>
      <c r="G45" s="85">
        <f t="shared" si="24"/>
        <v>3.6705631496782548E-2</v>
      </c>
      <c r="H45" s="86">
        <f>'[3]FEBRUARY-10'!H45+B45</f>
        <v>7358.7067750996221</v>
      </c>
      <c r="I45" s="87">
        <f>'[3]FEBRUARY-10'!I45+C45</f>
        <v>7209</v>
      </c>
      <c r="J45" s="82">
        <f t="shared" si="20"/>
        <v>149.70677509962206</v>
      </c>
      <c r="K45" s="83">
        <f t="shared" si="21"/>
        <v>2.0766649341048975E-2</v>
      </c>
      <c r="L45" s="84">
        <f t="shared" si="25"/>
        <v>4.1797124085735132E-2</v>
      </c>
      <c r="M45" s="85">
        <f t="shared" si="25"/>
        <v>4.3098242949978778E-2</v>
      </c>
      <c r="N45" s="86">
        <f>'[3]FEBRUARY-10'!N45+B45</f>
        <v>2648.0237019660908</v>
      </c>
      <c r="O45" s="87">
        <f>'[3]FEBRUARY-10'!O45+C45</f>
        <v>2522</v>
      </c>
      <c r="P45" s="82">
        <f t="shared" si="22"/>
        <v>126.02370196609081</v>
      </c>
      <c r="Q45" s="83">
        <f t="shared" si="23"/>
        <v>4.9969747012724351E-2</v>
      </c>
      <c r="R45" s="84">
        <f t="shared" si="26"/>
        <v>3.5755735769120486E-2</v>
      </c>
      <c r="S45" s="85">
        <f t="shared" si="26"/>
        <v>3.7171872006131444E-2</v>
      </c>
      <c r="V45" s="44"/>
      <c r="W45" s="44"/>
    </row>
    <row r="46" spans="1:23" ht="12.95" customHeight="1">
      <c r="A46" s="45" t="s">
        <v>54</v>
      </c>
      <c r="B46" s="80">
        <f>'[1]CODE MARCH-10'!C38</f>
        <v>6832.1322129058099</v>
      </c>
      <c r="C46" s="81">
        <f>'[2]MAR-09'!B46</f>
        <v>6013</v>
      </c>
      <c r="D46" s="82">
        <f t="shared" si="18"/>
        <v>819.13221290580987</v>
      </c>
      <c r="E46" s="83">
        <f t="shared" si="19"/>
        <v>0.13622687725025942</v>
      </c>
      <c r="F46" s="84">
        <f t="shared" si="24"/>
        <v>0.2482949417904913</v>
      </c>
      <c r="G46" s="85">
        <f t="shared" si="24"/>
        <v>0.22895328028024217</v>
      </c>
      <c r="H46" s="86">
        <f>'[3]FEBRUARY-10'!H46+B46</f>
        <v>50813.20892248668</v>
      </c>
      <c r="I46" s="87">
        <f>'[3]FEBRUARY-10'!I46+C46</f>
        <v>47952</v>
      </c>
      <c r="J46" s="82">
        <f t="shared" si="20"/>
        <v>2861.2089224866795</v>
      </c>
      <c r="K46" s="83">
        <f t="shared" si="21"/>
        <v>5.966818740587837E-2</v>
      </c>
      <c r="L46" s="84">
        <f t="shared" si="25"/>
        <v>0.28861674522950492</v>
      </c>
      <c r="M46" s="85">
        <f t="shared" si="25"/>
        <v>0.28667595310547683</v>
      </c>
      <c r="N46" s="86">
        <f>'[3]FEBRUARY-10'!N46+B46</f>
        <v>18214.284146179241</v>
      </c>
      <c r="O46" s="87">
        <f>'[3]FEBRUARY-10'!O46+C46</f>
        <v>15844</v>
      </c>
      <c r="P46" s="82">
        <f t="shared" si="22"/>
        <v>2370.2841461792414</v>
      </c>
      <c r="Q46" s="83">
        <f t="shared" si="23"/>
        <v>0.14960137251825559</v>
      </c>
      <c r="R46" s="84">
        <f t="shared" si="26"/>
        <v>0.24594384509130995</v>
      </c>
      <c r="S46" s="85">
        <f t="shared" si="26"/>
        <v>0.23352543222250063</v>
      </c>
      <c r="V46" s="44"/>
      <c r="W46" s="44"/>
    </row>
    <row r="47" spans="1:23" ht="12.95" customHeight="1">
      <c r="A47" s="45" t="s">
        <v>55</v>
      </c>
      <c r="B47" s="80">
        <f>'[1]CODE MARCH-10'!C39</f>
        <v>1480.5161519182404</v>
      </c>
      <c r="C47" s="81">
        <f>'[2]MAR-09'!B47</f>
        <v>1406</v>
      </c>
      <c r="D47" s="82">
        <f t="shared" si="18"/>
        <v>74.516151918240439</v>
      </c>
      <c r="E47" s="83">
        <f t="shared" si="19"/>
        <v>5.2998685574850955E-2</v>
      </c>
      <c r="F47" s="84">
        <f t="shared" si="24"/>
        <v>5.3805263174799396E-2</v>
      </c>
      <c r="G47" s="85">
        <f t="shared" si="24"/>
        <v>5.3535391996344668E-2</v>
      </c>
      <c r="H47" s="86">
        <f>'[3]FEBRUARY-10'!H47+B47</f>
        <v>9388.1665951823488</v>
      </c>
      <c r="I47" s="87">
        <f>'[3]FEBRUARY-10'!I47+C47</f>
        <v>9214</v>
      </c>
      <c r="J47" s="82">
        <f t="shared" si="20"/>
        <v>174.16659518234883</v>
      </c>
      <c r="K47" s="83">
        <f t="shared" si="21"/>
        <v>1.8902387148073456E-2</v>
      </c>
      <c r="L47" s="84">
        <f t="shared" si="25"/>
        <v>5.3324364743569747E-2</v>
      </c>
      <c r="M47" s="85">
        <f t="shared" si="25"/>
        <v>5.5084923087960112E-2</v>
      </c>
      <c r="N47" s="86">
        <f>'[3]FEBRUARY-10'!N47+B47</f>
        <v>3472.3251862627953</v>
      </c>
      <c r="O47" s="87">
        <f>'[3]FEBRUARY-10'!O47+C47</f>
        <v>3647</v>
      </c>
      <c r="P47" s="82">
        <f t="shared" si="22"/>
        <v>-174.67481373720466</v>
      </c>
      <c r="Q47" s="83">
        <f t="shared" si="23"/>
        <v>-4.7895479500193218E-2</v>
      </c>
      <c r="R47" s="84">
        <f t="shared" si="26"/>
        <v>4.6886114264117894E-2</v>
      </c>
      <c r="S47" s="85">
        <f t="shared" si="26"/>
        <v>5.3753297861364541E-2</v>
      </c>
      <c r="V47" s="44"/>
      <c r="W47" s="44"/>
    </row>
    <row r="48" spans="1:23" ht="12.95" customHeight="1">
      <c r="A48" s="45" t="s">
        <v>56</v>
      </c>
      <c r="B48" s="80">
        <f>'[1]CODE MARCH-10'!C40</f>
        <v>46.014751841684145</v>
      </c>
      <c r="C48" s="81">
        <f>'[2]MAR-09'!B48</f>
        <v>39</v>
      </c>
      <c r="D48" s="82">
        <f t="shared" si="18"/>
        <v>7.014751841684145</v>
      </c>
      <c r="E48" s="83">
        <f t="shared" si="19"/>
        <v>0.17986543183805501</v>
      </c>
      <c r="F48" s="84">
        <f t="shared" si="24"/>
        <v>1.6722788397526551E-3</v>
      </c>
      <c r="G48" s="85">
        <f t="shared" si="24"/>
        <v>1.4849788676084225E-3</v>
      </c>
      <c r="H48" s="86">
        <f>'[3]FEBRUARY-10'!H48+B48</f>
        <v>572.57112263303213</v>
      </c>
      <c r="I48" s="87">
        <f>'[3]FEBRUARY-10'!I48+C48</f>
        <v>881</v>
      </c>
      <c r="J48" s="82">
        <f t="shared" si="20"/>
        <v>-308.42887736696787</v>
      </c>
      <c r="K48" s="83">
        <f t="shared" si="21"/>
        <v>-0.35008953163106454</v>
      </c>
      <c r="L48" s="84">
        <f t="shared" si="25"/>
        <v>3.2521782688205458E-3</v>
      </c>
      <c r="M48" s="85">
        <f t="shared" si="25"/>
        <v>5.2669651878112502E-3</v>
      </c>
      <c r="N48" s="86">
        <f>'[3]FEBRUARY-10'!N48+B48</f>
        <v>198.87541514284658</v>
      </c>
      <c r="O48" s="87">
        <f>'[3]FEBRUARY-10'!O48+C48</f>
        <v>206</v>
      </c>
      <c r="P48" s="82">
        <f t="shared" si="22"/>
        <v>-7.1245848571534225</v>
      </c>
      <c r="Q48" s="83">
        <f t="shared" si="23"/>
        <v>-3.4585363384239912E-2</v>
      </c>
      <c r="R48" s="84">
        <f t="shared" si="26"/>
        <v>2.6853750551938315E-3</v>
      </c>
      <c r="S48" s="85">
        <f t="shared" si="26"/>
        <v>3.0362433121582386E-3</v>
      </c>
      <c r="V48" s="44"/>
      <c r="W48" s="44"/>
    </row>
    <row r="49" spans="1:23" ht="12.95" customHeight="1">
      <c r="A49" s="45" t="s">
        <v>57</v>
      </c>
      <c r="B49" s="80">
        <f>'[1]CODE MARCH-10'!C41</f>
        <v>172.50873822327958</v>
      </c>
      <c r="C49" s="81">
        <f>'[2]MAR-09'!B49</f>
        <v>149</v>
      </c>
      <c r="D49" s="82">
        <f t="shared" si="18"/>
        <v>23.508738223279579</v>
      </c>
      <c r="E49" s="83">
        <f t="shared" si="19"/>
        <v>0.15777676659919179</v>
      </c>
      <c r="F49" s="84">
        <f t="shared" si="24"/>
        <v>6.2693527848581782E-3</v>
      </c>
      <c r="G49" s="85">
        <f t="shared" si="24"/>
        <v>5.6733808018885881E-3</v>
      </c>
      <c r="H49" s="86">
        <f>'[3]FEBRUARY-10'!H49+B49</f>
        <v>930.3794629562957</v>
      </c>
      <c r="I49" s="87">
        <f>'[3]FEBRUARY-10'!I49+C49</f>
        <v>973</v>
      </c>
      <c r="J49" s="82">
        <f t="shared" si="20"/>
        <v>-42.620537043704303</v>
      </c>
      <c r="K49" s="83">
        <f t="shared" si="21"/>
        <v>-4.3803224094249027E-2</v>
      </c>
      <c r="L49" s="84">
        <f t="shared" si="25"/>
        <v>5.2845135767048482E-3</v>
      </c>
      <c r="M49" s="85">
        <f t="shared" si="25"/>
        <v>5.8169774435191217E-3</v>
      </c>
      <c r="N49" s="86">
        <f>'[3]FEBRUARY-10'!N49+B49</f>
        <v>489.85558625414745</v>
      </c>
      <c r="O49" s="87">
        <f>'[3]FEBRUARY-10'!O49+C49</f>
        <v>558</v>
      </c>
      <c r="P49" s="82">
        <f t="shared" si="22"/>
        <v>-68.144413745852546</v>
      </c>
      <c r="Q49" s="83">
        <f t="shared" si="23"/>
        <v>-0.12212260527930564</v>
      </c>
      <c r="R49" s="84">
        <f t="shared" si="26"/>
        <v>6.6144222554074391E-3</v>
      </c>
      <c r="S49" s="85">
        <f t="shared" si="26"/>
        <v>8.2243872241956166E-3</v>
      </c>
      <c r="V49" s="44"/>
      <c r="W49" s="44"/>
    </row>
    <row r="50" spans="1:23" ht="12.95" customHeight="1">
      <c r="A50" s="45" t="s">
        <v>58</v>
      </c>
      <c r="B50" s="80">
        <f>'[1]CODE MARCH-10'!C42</f>
        <v>7018.8167738574366</v>
      </c>
      <c r="C50" s="81">
        <f>'[2]MAR-09'!B50</f>
        <v>7125</v>
      </c>
      <c r="D50" s="82">
        <f t="shared" si="18"/>
        <v>-106.1832261425634</v>
      </c>
      <c r="E50" s="83">
        <f t="shared" si="19"/>
        <v>-1.4902908932289599E-2</v>
      </c>
      <c r="F50" s="84">
        <f t="shared" si="24"/>
        <v>0.25507947563003086</v>
      </c>
      <c r="G50" s="85">
        <f t="shared" si="24"/>
        <v>0.27129421619769256</v>
      </c>
      <c r="H50" s="86">
        <f>'[3]FEBRUARY-10'!H50+B50</f>
        <v>44772.636377452844</v>
      </c>
      <c r="I50" s="87">
        <f>'[3]FEBRUARY-10'!I50+C50</f>
        <v>41712</v>
      </c>
      <c r="J50" s="82">
        <f t="shared" si="20"/>
        <v>3060.6363774528436</v>
      </c>
      <c r="K50" s="83">
        <f t="shared" si="21"/>
        <v>7.3375440579517726E-2</v>
      </c>
      <c r="L50" s="84">
        <f t="shared" si="25"/>
        <v>0.25430656438794719</v>
      </c>
      <c r="M50" s="85">
        <f t="shared" si="25"/>
        <v>0.24937077402268204</v>
      </c>
      <c r="N50" s="86">
        <f>'[3]FEBRUARY-10'!N50+B50</f>
        <v>18784.141619265971</v>
      </c>
      <c r="O50" s="87">
        <f>'[3]FEBRUARY-10'!O50+C50</f>
        <v>17765</v>
      </c>
      <c r="P50" s="82">
        <f t="shared" si="22"/>
        <v>1019.1416192659708</v>
      </c>
      <c r="Q50" s="83">
        <f t="shared" si="23"/>
        <v>5.7367949297268267E-2</v>
      </c>
      <c r="R50" s="84">
        <f t="shared" si="26"/>
        <v>0.25363851686430783</v>
      </c>
      <c r="S50" s="85">
        <f t="shared" si="26"/>
        <v>0.26183913806063641</v>
      </c>
      <c r="V50" s="44"/>
      <c r="W50" s="44"/>
    </row>
    <row r="51" spans="1:23" ht="12.95" customHeight="1">
      <c r="A51" s="45" t="s">
        <v>59</v>
      </c>
      <c r="B51" s="80">
        <f>'[1]CODE MARCH-10'!C43</f>
        <v>561.7041528262157</v>
      </c>
      <c r="C51" s="81">
        <f>'[2]MAR-09'!B51</f>
        <v>465</v>
      </c>
      <c r="D51" s="82">
        <f t="shared" si="18"/>
        <v>96.704152826215704</v>
      </c>
      <c r="E51" s="83">
        <f t="shared" si="19"/>
        <v>0.20796592005637785</v>
      </c>
      <c r="F51" s="84">
        <f t="shared" si="24"/>
        <v>2.0413583283123333E-2</v>
      </c>
      <c r="G51" s="85">
        <f t="shared" si="24"/>
        <v>1.7705517267638884E-2</v>
      </c>
      <c r="H51" s="86">
        <f>'[3]FEBRUARY-10'!H51+B51</f>
        <v>2531.1614377505539</v>
      </c>
      <c r="I51" s="87">
        <f>'[3]FEBRUARY-10'!I51+C51</f>
        <v>2418</v>
      </c>
      <c r="J51" s="82">
        <f t="shared" si="20"/>
        <v>113.16143775055389</v>
      </c>
      <c r="K51" s="83">
        <f t="shared" si="21"/>
        <v>4.6799602047375467E-2</v>
      </c>
      <c r="L51" s="84">
        <f t="shared" si="25"/>
        <v>1.4376883320405898E-2</v>
      </c>
      <c r="M51" s="85">
        <f t="shared" si="25"/>
        <v>1.4455756894582977E-2</v>
      </c>
      <c r="N51" s="86">
        <f>'[3]FEBRUARY-10'!N51+B51</f>
        <v>1530.1844765988576</v>
      </c>
      <c r="O51" s="87">
        <f>'[3]FEBRUARY-10'!O51+C51</f>
        <v>1276</v>
      </c>
      <c r="P51" s="82">
        <f t="shared" si="22"/>
        <v>254.1844765988576</v>
      </c>
      <c r="Q51" s="83">
        <f t="shared" si="23"/>
        <v>0.19920413526556238</v>
      </c>
      <c r="R51" s="84">
        <f t="shared" si="26"/>
        <v>2.0661775716983105E-2</v>
      </c>
      <c r="S51" s="85">
        <f t="shared" si="26"/>
        <v>1.8807021681135495E-2</v>
      </c>
      <c r="V51" s="44"/>
      <c r="W51" s="44"/>
    </row>
    <row r="52" spans="1:23" ht="12.95" customHeight="1">
      <c r="A52" s="45" t="s">
        <v>60</v>
      </c>
      <c r="B52" s="80">
        <f>'[1]CODE MARCH-10'!C44</f>
        <v>490.38350202592926</v>
      </c>
      <c r="C52" s="81">
        <f>'[2]MAR-09'!B52</f>
        <v>457</v>
      </c>
      <c r="D52" s="82">
        <f t="shared" si="18"/>
        <v>33.383502025929261</v>
      </c>
      <c r="E52" s="83">
        <f t="shared" si="19"/>
        <v>7.3049238568773003E-2</v>
      </c>
      <c r="F52" s="84">
        <f t="shared" si="24"/>
        <v>1.7821631563356283E-2</v>
      </c>
      <c r="G52" s="85">
        <f t="shared" si="24"/>
        <v>1.7400906217873054E-2</v>
      </c>
      <c r="H52" s="86">
        <f>'[3]FEBRUARY-10'!H52+B52</f>
        <v>2516.7988249771688</v>
      </c>
      <c r="I52" s="87">
        <f>'[3]FEBRUARY-10'!I52+C52</f>
        <v>2149</v>
      </c>
      <c r="J52" s="82">
        <f t="shared" si="20"/>
        <v>367.79882497716881</v>
      </c>
      <c r="K52" s="83">
        <f t="shared" si="21"/>
        <v>0.17114882502427586</v>
      </c>
      <c r="L52" s="84">
        <f t="shared" si="25"/>
        <v>1.4295304324716616E-2</v>
      </c>
      <c r="M52" s="85">
        <f t="shared" si="25"/>
        <v>1.2847568886045831E-2</v>
      </c>
      <c r="N52" s="86">
        <f>'[3]FEBRUARY-10'!N52+B52</f>
        <v>1250.5513514259278</v>
      </c>
      <c r="O52" s="87">
        <f>'[3]FEBRUARY-10'!O52+C52</f>
        <v>1027</v>
      </c>
      <c r="P52" s="82">
        <f t="shared" si="22"/>
        <v>223.55135142592781</v>
      </c>
      <c r="Q52" s="83">
        <f t="shared" si="23"/>
        <v>0.21767414939233476</v>
      </c>
      <c r="R52" s="84">
        <f t="shared" si="26"/>
        <v>1.6885945414349089E-2</v>
      </c>
      <c r="S52" s="85">
        <f t="shared" si="26"/>
        <v>1.5136999425177237E-2</v>
      </c>
      <c r="V52" s="44"/>
      <c r="W52" s="44"/>
    </row>
    <row r="53" spans="1:23" ht="12.95" customHeight="1">
      <c r="A53" s="45" t="s">
        <v>61</v>
      </c>
      <c r="B53" s="80">
        <f>'[1]CODE MARCH-10'!C45</f>
        <v>1925.0822923492926</v>
      </c>
      <c r="C53" s="81">
        <f>'[2]MAR-09'!B53</f>
        <v>1665</v>
      </c>
      <c r="D53" s="82">
        <f t="shared" si="18"/>
        <v>260.08229234929263</v>
      </c>
      <c r="E53" s="83">
        <f t="shared" si="19"/>
        <v>0.15620558099056614</v>
      </c>
      <c r="F53" s="84">
        <f t="shared" si="24"/>
        <v>6.9961789500773947E-2</v>
      </c>
      <c r="G53" s="85">
        <f t="shared" si="24"/>
        <v>6.3397174732513425E-2</v>
      </c>
      <c r="H53" s="86">
        <f>'[3]FEBRUARY-10'!H53+B53</f>
        <v>9227.3524000484977</v>
      </c>
      <c r="I53" s="87">
        <f>'[3]FEBRUARY-10'!I53+C53</f>
        <v>8634</v>
      </c>
      <c r="J53" s="82">
        <f t="shared" si="20"/>
        <v>593.35240004849766</v>
      </c>
      <c r="K53" s="83">
        <f t="shared" si="21"/>
        <v>6.872277044805393E-2</v>
      </c>
      <c r="L53" s="84">
        <f t="shared" si="25"/>
        <v>5.2410947335567892E-2</v>
      </c>
      <c r="M53" s="85">
        <f t="shared" si="25"/>
        <v>5.1617454519367008E-2</v>
      </c>
      <c r="N53" s="86">
        <f>'[3]FEBRUARY-10'!N53+B53</f>
        <v>5462.4208231444018</v>
      </c>
      <c r="O53" s="87">
        <f>'[3]FEBRUARY-10'!O53+C53</f>
        <v>4846</v>
      </c>
      <c r="P53" s="82">
        <f t="shared" si="22"/>
        <v>616.42082314440177</v>
      </c>
      <c r="Q53" s="83">
        <f t="shared" si="23"/>
        <v>0.12720198579125089</v>
      </c>
      <c r="R53" s="84">
        <f t="shared" si="26"/>
        <v>7.3757978626504739E-2</v>
      </c>
      <c r="S53" s="85">
        <f t="shared" si="26"/>
        <v>7.1425413061741855E-2</v>
      </c>
      <c r="V53" s="44"/>
      <c r="W53" s="44"/>
    </row>
    <row r="54" spans="1:23" ht="12.95" customHeight="1">
      <c r="A54" s="45" t="s">
        <v>62</v>
      </c>
      <c r="B54" s="80">
        <f>'[1]CODE MARCH-10'!C46</f>
        <v>1197.0314573877847</v>
      </c>
      <c r="C54" s="81">
        <f>'[2]MAR-09'!B54</f>
        <v>1025</v>
      </c>
      <c r="D54" s="82">
        <f t="shared" si="18"/>
        <v>172.03145738778471</v>
      </c>
      <c r="E54" s="83">
        <f t="shared" si="19"/>
        <v>0.16783556818320461</v>
      </c>
      <c r="F54" s="84">
        <f t="shared" si="24"/>
        <v>4.3502796311823147E-2</v>
      </c>
      <c r="G54" s="85">
        <f t="shared" si="24"/>
        <v>3.9028290751247002E-2</v>
      </c>
      <c r="H54" s="86">
        <f>'[3]FEBRUARY-10'!H54+B54</f>
        <v>6496.7136776509806</v>
      </c>
      <c r="I54" s="87">
        <f>'[3]FEBRUARY-10'!I54+C54</f>
        <v>5895</v>
      </c>
      <c r="J54" s="82">
        <f t="shared" si="20"/>
        <v>601.71367765098057</v>
      </c>
      <c r="K54" s="83">
        <f t="shared" si="21"/>
        <v>0.10207187067870747</v>
      </c>
      <c r="L54" s="84">
        <f t="shared" si="25"/>
        <v>3.6901041994650545E-2</v>
      </c>
      <c r="M54" s="85">
        <f t="shared" si="25"/>
        <v>3.5242633123890262E-2</v>
      </c>
      <c r="N54" s="86">
        <f>'[3]FEBRUARY-10'!N54+B54</f>
        <v>3318.3128950778728</v>
      </c>
      <c r="O54" s="87">
        <f>'[3]FEBRUARY-10'!O54+C54</f>
        <v>2889</v>
      </c>
      <c r="P54" s="82">
        <f t="shared" si="22"/>
        <v>429.31289507787278</v>
      </c>
      <c r="Q54" s="83">
        <f t="shared" si="23"/>
        <v>0.14860259435025019</v>
      </c>
      <c r="R54" s="84">
        <f t="shared" si="26"/>
        <v>4.4806517021571964E-2</v>
      </c>
      <c r="S54" s="85">
        <f t="shared" si="26"/>
        <v>4.2581101596238596E-2</v>
      </c>
      <c r="V54" s="44"/>
      <c r="W54" s="44"/>
    </row>
    <row r="55" spans="1:23" ht="12.95" customHeight="1">
      <c r="A55" s="45" t="s">
        <v>63</v>
      </c>
      <c r="B55" s="80">
        <f>'[1]CODE MARCH-10'!C47</f>
        <v>422.91541077810956</v>
      </c>
      <c r="C55" s="81">
        <f>'[2]MAR-09'!B55</f>
        <v>428</v>
      </c>
      <c r="D55" s="82">
        <f t="shared" si="18"/>
        <v>-5.0845892218904396</v>
      </c>
      <c r="E55" s="83">
        <f t="shared" si="19"/>
        <v>-1.1879881359557101E-2</v>
      </c>
      <c r="F55" s="84">
        <f t="shared" si="24"/>
        <v>1.5369690461067795E-2</v>
      </c>
      <c r="G55" s="85">
        <f t="shared" si="24"/>
        <v>1.629669116247192E-2</v>
      </c>
      <c r="H55" s="86">
        <f>'[3]FEBRUARY-10'!H55+B55</f>
        <v>1755.3629249856228</v>
      </c>
      <c r="I55" s="87">
        <f>'[3]FEBRUARY-10'!I55+C55</f>
        <v>1318</v>
      </c>
      <c r="J55" s="82">
        <f t="shared" si="20"/>
        <v>437.36292498562284</v>
      </c>
      <c r="K55" s="83">
        <f t="shared" si="21"/>
        <v>0.33183833458696727</v>
      </c>
      <c r="L55" s="84">
        <f t="shared" si="25"/>
        <v>9.9703826002945709E-3</v>
      </c>
      <c r="M55" s="85">
        <f t="shared" si="25"/>
        <v>7.8795234024236407E-3</v>
      </c>
      <c r="N55" s="86">
        <f>'[3]FEBRUARY-10'!N55+B55</f>
        <v>663.49265919721608</v>
      </c>
      <c r="O55" s="87">
        <f>'[3]FEBRUARY-10'!O55+C55</f>
        <v>694</v>
      </c>
      <c r="P55" s="82">
        <f t="shared" si="22"/>
        <v>-30.507340802783915</v>
      </c>
      <c r="Q55" s="83">
        <f t="shared" si="23"/>
        <v>-4.3958704326777974E-2</v>
      </c>
      <c r="R55" s="84">
        <f t="shared" si="26"/>
        <v>8.9590090109059606E-3</v>
      </c>
      <c r="S55" s="85">
        <f t="shared" si="26"/>
        <v>1.022889737202824E-2</v>
      </c>
      <c r="V55" s="44"/>
      <c r="W55" s="44"/>
    </row>
    <row r="56" spans="1:23" ht="12.95" customHeight="1">
      <c r="A56" s="45" t="s">
        <v>64</v>
      </c>
      <c r="B56" s="80">
        <f>'[1]CODE MARCH-10'!C48</f>
        <v>208.4506092272872</v>
      </c>
      <c r="C56" s="81">
        <f>'[2]MAR-09'!B56</f>
        <v>191</v>
      </c>
      <c r="D56" s="82">
        <f t="shared" si="18"/>
        <v>17.450609227287202</v>
      </c>
      <c r="E56" s="83">
        <f t="shared" si="19"/>
        <v>9.1364446216163367E-2</v>
      </c>
      <c r="F56" s="84">
        <f t="shared" si="24"/>
        <v>7.5755606407195957E-3</v>
      </c>
      <c r="G56" s="85">
        <f t="shared" si="24"/>
        <v>7.2725888131591971E-3</v>
      </c>
      <c r="H56" s="86">
        <f>'[3]FEBRUARY-10'!H56+B56</f>
        <v>1586.3923239985331</v>
      </c>
      <c r="I56" s="87">
        <f>'[3]FEBRUARY-10'!I56+C56</f>
        <v>1621</v>
      </c>
      <c r="J56" s="82">
        <f t="shared" si="20"/>
        <v>-34.607676001466871</v>
      </c>
      <c r="K56" s="83">
        <f t="shared" si="21"/>
        <v>-2.1349584208184374E-2</v>
      </c>
      <c r="L56" s="84">
        <f t="shared" si="25"/>
        <v>9.0106371732588519E-3</v>
      </c>
      <c r="M56" s="85">
        <f t="shared" si="25"/>
        <v>9.6909768098093485E-3</v>
      </c>
      <c r="N56" s="86">
        <f>'[3]FEBRUARY-10'!N56+B56</f>
        <v>777.1355442475558</v>
      </c>
      <c r="O56" s="87">
        <f>'[3]FEBRUARY-10'!O56+C56</f>
        <v>728</v>
      </c>
      <c r="P56" s="82">
        <f t="shared" si="22"/>
        <v>49.135544247555799</v>
      </c>
      <c r="Q56" s="83">
        <f t="shared" si="23"/>
        <v>6.7493879460928302E-2</v>
      </c>
      <c r="R56" s="84">
        <f t="shared" si="26"/>
        <v>1.0493506216079584E-2</v>
      </c>
      <c r="S56" s="85">
        <f t="shared" si="26"/>
        <v>1.0730024908986396E-2</v>
      </c>
      <c r="V56" s="44"/>
      <c r="W56" s="44"/>
    </row>
    <row r="57" spans="1:23" ht="12.95" customHeight="1">
      <c r="A57" s="45" t="s">
        <v>65</v>
      </c>
      <c r="B57" s="80">
        <f>'[1]CODE MARCH-10'!C49</f>
        <v>356.66304078178217</v>
      </c>
      <c r="C57" s="81">
        <f>'[2]MAR-09'!B57</f>
        <v>343</v>
      </c>
      <c r="D57" s="82">
        <f t="shared" si="18"/>
        <v>13.663040781782172</v>
      </c>
      <c r="E57" s="83">
        <f t="shared" si="19"/>
        <v>3.9833938139306621E-2</v>
      </c>
      <c r="F57" s="84">
        <f t="shared" si="24"/>
        <v>1.2961931383945998E-2</v>
      </c>
      <c r="G57" s="85">
        <f t="shared" si="24"/>
        <v>1.3060198758709972E-2</v>
      </c>
      <c r="H57" s="86">
        <f>'[3]FEBRUARY-10'!H57+B57</f>
        <v>3069.7415236155894</v>
      </c>
      <c r="I57" s="87">
        <f>'[3]FEBRUARY-10'!I57+C57</f>
        <v>2656</v>
      </c>
      <c r="J57" s="82">
        <f t="shared" si="20"/>
        <v>413.74152361558936</v>
      </c>
      <c r="K57" s="83">
        <f t="shared" si="21"/>
        <v>0.15577617606008634</v>
      </c>
      <c r="L57" s="84">
        <f t="shared" si="25"/>
        <v>1.7435994026539725E-2</v>
      </c>
      <c r="M57" s="85">
        <f t="shared" si="25"/>
        <v>1.5878614686522907E-2</v>
      </c>
      <c r="N57" s="86">
        <f>'[3]FEBRUARY-10'!N57+B57</f>
        <v>1280.5663056974008</v>
      </c>
      <c r="O57" s="87">
        <f>'[3]FEBRUARY-10'!O57+C57</f>
        <v>886</v>
      </c>
      <c r="P57" s="82">
        <f t="shared" si="22"/>
        <v>394.56630569740082</v>
      </c>
      <c r="Q57" s="83">
        <f t="shared" si="23"/>
        <v>0.44533443080970747</v>
      </c>
      <c r="R57" s="84">
        <f t="shared" si="26"/>
        <v>1.7291231353918361E-2</v>
      </c>
      <c r="S57" s="85">
        <f t="shared" si="26"/>
        <v>1.3058794051321355E-2</v>
      </c>
      <c r="V57" s="44"/>
      <c r="W57" s="44"/>
    </row>
    <row r="58" spans="1:23" ht="12.95" customHeight="1">
      <c r="A58" s="45" t="s">
        <v>66</v>
      </c>
      <c r="B58" s="80">
        <f>'[1]CODE MARCH-10'!C50</f>
        <v>33.742252969610327</v>
      </c>
      <c r="C58" s="81">
        <f>'[2]MAR-09'!B58</f>
        <v>39</v>
      </c>
      <c r="D58" s="82">
        <f t="shared" si="18"/>
        <v>-5.2577470303896732</v>
      </c>
      <c r="E58" s="83">
        <f t="shared" si="19"/>
        <v>-0.13481402642024803</v>
      </c>
      <c r="F58" s="84">
        <f t="shared" si="24"/>
        <v>1.2262688244152296E-3</v>
      </c>
      <c r="G58" s="85">
        <f t="shared" si="24"/>
        <v>1.4849788676084225E-3</v>
      </c>
      <c r="H58" s="86">
        <f>'[3]FEBRUARY-10'!H58+B58</f>
        <v>429.72684878331182</v>
      </c>
      <c r="I58" s="87">
        <f>'[3]FEBRUARY-10'!I58+C58</f>
        <v>633</v>
      </c>
      <c r="J58" s="82">
        <f t="shared" si="20"/>
        <v>-203.27315121668818</v>
      </c>
      <c r="K58" s="83">
        <f t="shared" si="21"/>
        <v>-0.32112662119539997</v>
      </c>
      <c r="L58" s="84">
        <f t="shared" si="25"/>
        <v>2.4408292068853173E-3</v>
      </c>
      <c r="M58" s="85">
        <f t="shared" si="25"/>
        <v>3.7843234550335087E-3</v>
      </c>
      <c r="N58" s="86">
        <f>'[3]FEBRUARY-10'!N58+B58</f>
        <v>197.72684878331182</v>
      </c>
      <c r="O58" s="87">
        <f>'[3]FEBRUARY-10'!O58+C58</f>
        <v>287</v>
      </c>
      <c r="P58" s="82">
        <f t="shared" si="22"/>
        <v>-89.273151216688177</v>
      </c>
      <c r="Q58" s="83">
        <f t="shared" si="23"/>
        <v>-0.31105627601633512</v>
      </c>
      <c r="R58" s="84">
        <f t="shared" si="26"/>
        <v>2.6698661927790682E-3</v>
      </c>
      <c r="S58" s="85">
        <f t="shared" si="26"/>
        <v>4.2301059737350211E-3</v>
      </c>
      <c r="V58" s="44"/>
      <c r="W58" s="44"/>
    </row>
    <row r="59" spans="1:23" ht="12.95" customHeight="1">
      <c r="A59" s="45" t="s">
        <v>67</v>
      </c>
      <c r="B59" s="80">
        <f>'[1]CODE MARCH-10'!C51</f>
        <v>415.53343699374506</v>
      </c>
      <c r="C59" s="81">
        <f>'[2]MAR-09'!B59</f>
        <v>392</v>
      </c>
      <c r="D59" s="82">
        <f t="shared" si="18"/>
        <v>23.533436993745056</v>
      </c>
      <c r="E59" s="83">
        <f t="shared" si="19"/>
        <v>6.0034278045268001E-2</v>
      </c>
      <c r="F59" s="84">
        <f t="shared" si="24"/>
        <v>1.5101413048691996E-2</v>
      </c>
      <c r="G59" s="85">
        <f t="shared" si="24"/>
        <v>1.4925941438525683E-2</v>
      </c>
      <c r="H59" s="86">
        <f>'[3]FEBRUARY-10'!H59+B59</f>
        <v>3728.1049485545545</v>
      </c>
      <c r="I59" s="87">
        <f>'[3]FEBRUARY-10'!I59+C59</f>
        <v>3823</v>
      </c>
      <c r="J59" s="82">
        <f t="shared" si="20"/>
        <v>-94.895051445445461</v>
      </c>
      <c r="K59" s="83">
        <f t="shared" si="21"/>
        <v>-2.482214267471762E-2</v>
      </c>
      <c r="L59" s="84">
        <f t="shared" si="25"/>
        <v>2.117546872048973E-2</v>
      </c>
      <c r="M59" s="85">
        <f t="shared" si="25"/>
        <v>2.2855400582295585E-2</v>
      </c>
      <c r="N59" s="86">
        <f>'[3]FEBRUARY-10'!N59+B59</f>
        <v>1334.0573583671858</v>
      </c>
      <c r="O59" s="87">
        <f>'[3]FEBRUARY-10'!O59+C59</f>
        <v>1251</v>
      </c>
      <c r="P59" s="82">
        <f t="shared" si="22"/>
        <v>83.05735836718577</v>
      </c>
      <c r="Q59" s="83">
        <f t="shared" si="23"/>
        <v>6.6392772475767997E-2</v>
      </c>
      <c r="R59" s="84">
        <f t="shared" si="26"/>
        <v>1.8013510366697918E-2</v>
      </c>
      <c r="S59" s="85">
        <f t="shared" si="26"/>
        <v>1.8438545551019207E-2</v>
      </c>
      <c r="V59" s="44"/>
      <c r="W59" s="44"/>
    </row>
    <row r="60" spans="1:23" ht="12.95" customHeight="1">
      <c r="A60" s="45" t="s">
        <v>68</v>
      </c>
      <c r="B60" s="80">
        <f>'[1]CODE MARCH-10'!C52</f>
        <v>27.052114060963618</v>
      </c>
      <c r="C60" s="81">
        <f>'[2]MAR-09'!B60</f>
        <v>94</v>
      </c>
      <c r="D60" s="82">
        <f t="shared" si="18"/>
        <v>-66.947885939036382</v>
      </c>
      <c r="E60" s="83">
        <f t="shared" si="19"/>
        <v>-0.71221155254294022</v>
      </c>
      <c r="F60" s="84">
        <f t="shared" si="24"/>
        <v>9.8313423639380827E-4</v>
      </c>
      <c r="G60" s="85">
        <f t="shared" si="24"/>
        <v>3.5791798347485056E-3</v>
      </c>
      <c r="H60" s="86">
        <f>'[3]FEBRUARY-10'!H60+B60</f>
        <v>403.5319262721523</v>
      </c>
      <c r="I60" s="87">
        <f>'[3]FEBRUARY-10'!I60+C60</f>
        <v>412</v>
      </c>
      <c r="J60" s="82">
        <f t="shared" si="20"/>
        <v>-8.4680737278476954</v>
      </c>
      <c r="K60" s="83">
        <f t="shared" si="21"/>
        <v>-2.0553577009339068E-2</v>
      </c>
      <c r="L60" s="84">
        <f t="shared" si="25"/>
        <v>2.2920432231415462E-3</v>
      </c>
      <c r="M60" s="85">
        <f t="shared" si="25"/>
        <v>2.4630983625178603E-3</v>
      </c>
      <c r="N60" s="86">
        <f>'[3]FEBRUARY-10'!N60+B60</f>
        <v>197.39096396275966</v>
      </c>
      <c r="O60" s="87">
        <f>'[3]FEBRUARY-10'!O60+C60</f>
        <v>225</v>
      </c>
      <c r="P60" s="82">
        <f t="shared" si="22"/>
        <v>-27.609036037240344</v>
      </c>
      <c r="Q60" s="83">
        <f t="shared" si="23"/>
        <v>-0.1227068268321793</v>
      </c>
      <c r="R60" s="84">
        <f t="shared" si="26"/>
        <v>2.6653308070558948E-3</v>
      </c>
      <c r="S60" s="85">
        <f t="shared" si="26"/>
        <v>3.3162851710466196E-3</v>
      </c>
      <c r="V60" s="44"/>
      <c r="W60" s="44"/>
    </row>
    <row r="61" spans="1:23" ht="12.95" customHeight="1">
      <c r="A61" s="45" t="s">
        <v>69</v>
      </c>
      <c r="B61" s="80">
        <f>'[1]CODE MARCH-10'!C53</f>
        <v>523.11042614626217</v>
      </c>
      <c r="C61" s="81">
        <f>'[2]MAR-09'!B61</f>
        <v>517</v>
      </c>
      <c r="D61" s="82">
        <f t="shared" si="18"/>
        <v>6.1104261462621707</v>
      </c>
      <c r="E61" s="83">
        <f t="shared" si="19"/>
        <v>1.1819006085613483E-2</v>
      </c>
      <c r="F61" s="84">
        <f t="shared" si="24"/>
        <v>1.9011001070007531E-2</v>
      </c>
      <c r="G61" s="85">
        <f t="shared" si="24"/>
        <v>1.9685489091116781E-2</v>
      </c>
      <c r="H61" s="86">
        <f>'[3]FEBRUARY-10'!H61+B61</f>
        <v>3291.0808964283642</v>
      </c>
      <c r="I61" s="87">
        <f>'[3]FEBRUARY-10'!I61+C61</f>
        <v>3424</v>
      </c>
      <c r="J61" s="82">
        <f t="shared" si="20"/>
        <v>-132.91910357163579</v>
      </c>
      <c r="K61" s="83">
        <f t="shared" si="21"/>
        <v>-3.8819831650594563E-2</v>
      </c>
      <c r="L61" s="84">
        <f t="shared" si="25"/>
        <v>1.8693191726252265E-2</v>
      </c>
      <c r="M61" s="85">
        <f t="shared" si="25"/>
        <v>2.0470021342866879E-2</v>
      </c>
      <c r="N61" s="86">
        <f>'[3]FEBRUARY-10'!N61+B61</f>
        <v>1522.3039173096777</v>
      </c>
      <c r="O61" s="87">
        <f>'[3]FEBRUARY-10'!O61+C61</f>
        <v>1486</v>
      </c>
      <c r="P61" s="82">
        <f t="shared" si="22"/>
        <v>36.303917309677672</v>
      </c>
      <c r="Q61" s="83">
        <f t="shared" si="23"/>
        <v>2.4430630760213776E-2</v>
      </c>
      <c r="R61" s="84">
        <f t="shared" si="26"/>
        <v>2.055536609706634E-2</v>
      </c>
      <c r="S61" s="85">
        <f t="shared" si="26"/>
        <v>2.1902221174112342E-2</v>
      </c>
      <c r="V61" s="44"/>
      <c r="W61" s="44"/>
    </row>
    <row r="62" spans="1:23" ht="12.95" customHeight="1">
      <c r="A62" s="45" t="s">
        <v>70</v>
      </c>
      <c r="B62" s="80">
        <f>'[1]CODE MARCH-10'!C54</f>
        <v>3147.1119885291496</v>
      </c>
      <c r="C62" s="81">
        <f>'[2]MAR-09'!B62</f>
        <v>3293</v>
      </c>
      <c r="D62" s="82">
        <f t="shared" si="18"/>
        <v>-145.88801147085042</v>
      </c>
      <c r="E62" s="83">
        <f t="shared" si="19"/>
        <v>-4.4302463246538235E-2</v>
      </c>
      <c r="F62" s="84">
        <f t="shared" si="24"/>
        <v>0.11437307763510861</v>
      </c>
      <c r="G62" s="85">
        <f t="shared" si="24"/>
        <v>0.12538552335985989</v>
      </c>
      <c r="H62" s="86">
        <f>'[3]FEBRUARY-10'!H62+B62</f>
        <v>16925.394460686632</v>
      </c>
      <c r="I62" s="87">
        <f>'[3]FEBRUARY-10'!I62+C62</f>
        <v>16119</v>
      </c>
      <c r="J62" s="82">
        <f t="shared" si="20"/>
        <v>806.39446068663165</v>
      </c>
      <c r="K62" s="83">
        <f t="shared" si="21"/>
        <v>5.0027573713420911E-2</v>
      </c>
      <c r="L62" s="84">
        <f t="shared" si="25"/>
        <v>9.6135480607427243E-2</v>
      </c>
      <c r="M62" s="85">
        <f t="shared" si="25"/>
        <v>9.6365734236469394E-2</v>
      </c>
      <c r="N62" s="86">
        <f>'[3]FEBRUARY-10'!N62+B62</f>
        <v>6812.6992807454353</v>
      </c>
      <c r="O62" s="87">
        <f>'[3]FEBRUARY-10'!O62+C62</f>
        <v>6171</v>
      </c>
      <c r="P62" s="82">
        <f t="shared" si="22"/>
        <v>641.69928074543532</v>
      </c>
      <c r="Q62" s="83">
        <f t="shared" si="23"/>
        <v>0.10398627138963464</v>
      </c>
      <c r="R62" s="84">
        <f t="shared" si="26"/>
        <v>9.1990519260061479E-2</v>
      </c>
      <c r="S62" s="85">
        <f t="shared" si="26"/>
        <v>9.0954647957905282E-2</v>
      </c>
      <c r="U62" s="88"/>
      <c r="V62" s="89"/>
      <c r="W62" s="89"/>
    </row>
    <row r="63" spans="1:23" ht="12.95" customHeight="1">
      <c r="A63" s="45" t="s">
        <v>71</v>
      </c>
      <c r="B63" s="80">
        <f>'[1]CODE MARCH-10'!C55</f>
        <v>1527.7729583510202</v>
      </c>
      <c r="C63" s="81">
        <f>'[2]MAR-09'!B63</f>
        <v>1452</v>
      </c>
      <c r="D63" s="82">
        <f t="shared" si="18"/>
        <v>75.772958351020179</v>
      </c>
      <c r="E63" s="83">
        <f t="shared" si="19"/>
        <v>5.218523302411858E-2</v>
      </c>
      <c r="F63" s="84">
        <f t="shared" si="24"/>
        <v>5.5522681052086215E-2</v>
      </c>
      <c r="G63" s="85">
        <f t="shared" si="24"/>
        <v>5.5286905532498189E-2</v>
      </c>
      <c r="H63" s="86">
        <f>'[3]FEBRUARY-10'!H63+B63</f>
        <v>8893.7353904406918</v>
      </c>
      <c r="I63" s="87">
        <f>'[3]FEBRUARY-10'!I63+C63</f>
        <v>8863</v>
      </c>
      <c r="J63" s="82">
        <f t="shared" si="20"/>
        <v>30.735390440691845</v>
      </c>
      <c r="K63" s="83">
        <f t="shared" si="21"/>
        <v>3.4678314837743251E-3</v>
      </c>
      <c r="L63" s="84">
        <f t="shared" si="25"/>
        <v>5.0516017699986565E-2</v>
      </c>
      <c r="M63" s="85">
        <f t="shared" si="25"/>
        <v>5.2986506764552903E-2</v>
      </c>
      <c r="N63" s="86">
        <f>'[3]FEBRUARY-10'!N63+B63</f>
        <v>5361.5580689850785</v>
      </c>
      <c r="O63" s="87">
        <f>'[3]FEBRUARY-10'!O63+C63</f>
        <v>4976</v>
      </c>
      <c r="P63" s="82">
        <f t="shared" si="22"/>
        <v>385.55806898507853</v>
      </c>
      <c r="Q63" s="83">
        <f t="shared" si="23"/>
        <v>7.7483534763882339E-2</v>
      </c>
      <c r="R63" s="84">
        <f t="shared" si="26"/>
        <v>7.239604897912702E-2</v>
      </c>
      <c r="S63" s="85">
        <f t="shared" si="26"/>
        <v>7.3341488938346577E-2</v>
      </c>
      <c r="U63" s="88"/>
      <c r="V63" s="89"/>
      <c r="W63" s="89"/>
    </row>
    <row r="64" spans="1:23" ht="12.95" customHeight="1">
      <c r="A64" s="45" t="s">
        <v>72</v>
      </c>
      <c r="B64" s="80">
        <f>'[1]CODE MARCH-10'!C56</f>
        <v>60.613840533372823</v>
      </c>
      <c r="C64" s="81">
        <f>'[2]MAR-09'!B64</f>
        <v>44</v>
      </c>
      <c r="D64" s="82">
        <f t="shared" si="18"/>
        <v>16.613840533372823</v>
      </c>
      <c r="E64" s="83">
        <f t="shared" si="19"/>
        <v>0.37758728484938237</v>
      </c>
      <c r="F64" s="84">
        <f t="shared" si="24"/>
        <v>2.2028423247580694E-3</v>
      </c>
      <c r="G64" s="85">
        <f t="shared" si="24"/>
        <v>1.6753607737120665E-3</v>
      </c>
      <c r="H64" s="86">
        <f>'[3]FEBRUARY-10'!H64+B64</f>
        <v>424.38058620366985</v>
      </c>
      <c r="I64" s="87">
        <f>'[3]FEBRUARY-10'!I64+C64</f>
        <v>401</v>
      </c>
      <c r="J64" s="82">
        <f t="shared" si="20"/>
        <v>23.38058620366985</v>
      </c>
      <c r="K64" s="83">
        <f t="shared" si="21"/>
        <v>5.8305701256034535E-2</v>
      </c>
      <c r="L64" s="84">
        <f t="shared" si="25"/>
        <v>2.4104626754735269E-3</v>
      </c>
      <c r="M64" s="85">
        <f t="shared" si="25"/>
        <v>2.3973360275962672E-3</v>
      </c>
      <c r="N64" s="86">
        <f>'[3]FEBRUARY-10'!N64+B64</f>
        <v>179.46146904034899</v>
      </c>
      <c r="O64" s="87">
        <f>'[3]FEBRUARY-10'!O64+C64</f>
        <v>177</v>
      </c>
      <c r="P64" s="82">
        <f t="shared" si="22"/>
        <v>2.4614690403489874</v>
      </c>
      <c r="Q64" s="83">
        <f t="shared" si="23"/>
        <v>1.3906604747734391E-2</v>
      </c>
      <c r="R64" s="84">
        <f t="shared" si="26"/>
        <v>2.4232324140379185E-3</v>
      </c>
      <c r="S64" s="85">
        <f t="shared" si="26"/>
        <v>2.6088110012233408E-3</v>
      </c>
      <c r="V64" s="44"/>
      <c r="W64" s="44"/>
    </row>
    <row r="65" spans="1:23" ht="12.95" customHeight="1">
      <c r="A65" s="45"/>
      <c r="B65" s="46"/>
      <c r="C65" s="81"/>
      <c r="D65" s="82"/>
      <c r="E65" s="83"/>
      <c r="F65" s="84"/>
      <c r="G65" s="85"/>
      <c r="H65" s="86"/>
      <c r="I65" s="87">
        <f>'[3]FEBRUARY-10'!I65+C65</f>
        <v>0</v>
      </c>
      <c r="J65" s="82"/>
      <c r="K65" s="83"/>
      <c r="L65" s="84"/>
      <c r="M65" s="85"/>
      <c r="N65" s="86"/>
      <c r="O65" s="87"/>
      <c r="P65" s="82"/>
      <c r="Q65" s="83"/>
      <c r="R65" s="84"/>
      <c r="S65" s="85"/>
      <c r="U65" s="25"/>
      <c r="V65" s="90"/>
      <c r="W65" s="90"/>
    </row>
    <row r="66" spans="1:23" s="88" customFormat="1" ht="12.95" customHeight="1">
      <c r="A66" s="62" t="s">
        <v>73</v>
      </c>
      <c r="B66" s="63">
        <f>'[1]CODE MARCH-10'!C57</f>
        <v>0</v>
      </c>
      <c r="C66" s="91">
        <f>'[2]MAR-09'!B66</f>
        <v>2</v>
      </c>
      <c r="D66" s="92">
        <f>B66-C66</f>
        <v>-2</v>
      </c>
      <c r="E66" s="66">
        <f>IF(C66=0,"-",(B66-C66)/C66)</f>
        <v>-1</v>
      </c>
      <c r="F66" s="93">
        <f>B66/B$7</f>
        <v>0</v>
      </c>
      <c r="G66" s="94">
        <f>C66/C$7</f>
        <v>1.7218520240370541E-5</v>
      </c>
      <c r="H66" s="69">
        <f>'[3]FEBRUARY-10'!H66+B66</f>
        <v>9058.2191235059763</v>
      </c>
      <c r="I66" s="70">
        <f>'[3]FEBRUARY-10'!I66+C66</f>
        <v>9313</v>
      </c>
      <c r="J66" s="92">
        <f>H66-I66</f>
        <v>-254.78087649402369</v>
      </c>
      <c r="K66" s="66">
        <f>IF(I66=0,"-",(H66-I66)/I66)</f>
        <v>-2.7357551432838363E-2</v>
      </c>
      <c r="L66" s="93">
        <f>H66/H$7</f>
        <v>1.0012234928685804E-2</v>
      </c>
      <c r="M66" s="94">
        <f>I66/I$7</f>
        <v>1.1019893315410575E-2</v>
      </c>
      <c r="N66" s="69">
        <f>'[3]FEBRUARY-10'!N66+B66</f>
        <v>3</v>
      </c>
      <c r="O66" s="70">
        <f>'[3]FEBRUARY-10'!O66+C66</f>
        <v>4945</v>
      </c>
      <c r="P66" s="92">
        <f>N66-O66</f>
        <v>-4942</v>
      </c>
      <c r="Q66" s="66">
        <f>IF(O66=0,"-",(N66-O66)/O66)</f>
        <v>-0.99939332659251767</v>
      </c>
      <c r="R66" s="93">
        <f>N66/N$7</f>
        <v>8.3165154908961896E-6</v>
      </c>
      <c r="S66" s="94">
        <f>O66/O$7</f>
        <v>1.5224003743657948E-2</v>
      </c>
      <c r="U66" s="10"/>
      <c r="V66" s="44"/>
      <c r="W66" s="44"/>
    </row>
    <row r="67" spans="1:23" s="88" customFormat="1" ht="12.95" customHeight="1">
      <c r="A67" s="62" t="s">
        <v>74</v>
      </c>
      <c r="B67" s="63">
        <f>'[1]CODE MARCH-10'!C58</f>
        <v>4052</v>
      </c>
      <c r="C67" s="91">
        <f>'[2]MAR-09'!B67</f>
        <v>138</v>
      </c>
      <c r="D67" s="92">
        <f>B67-C67</f>
        <v>3914</v>
      </c>
      <c r="E67" s="66">
        <f>IF(C67=0,"-",(B67-C67)/C67)</f>
        <v>28.362318840579711</v>
      </c>
      <c r="F67" s="95">
        <f>B67/B$7</f>
        <v>3.0849816515158435E-2</v>
      </c>
      <c r="G67" s="96">
        <f>C67/C$7</f>
        <v>1.1880778965855673E-3</v>
      </c>
      <c r="H67" s="69">
        <f>'[3]FEBRUARY-10'!H67+B67</f>
        <v>18692</v>
      </c>
      <c r="I67" s="70">
        <f>'[3]FEBRUARY-10'!I67+C67</f>
        <v>2213</v>
      </c>
      <c r="J67" s="92">
        <f>H67-I67</f>
        <v>16479</v>
      </c>
      <c r="K67" s="66">
        <f>IF(I67=0,"-",(H67-I67)/I67)</f>
        <v>7.4464527790329873</v>
      </c>
      <c r="L67" s="95">
        <f>H67/H$7</f>
        <v>2.0660650038962548E-2</v>
      </c>
      <c r="M67" s="96">
        <f>I67/I$7</f>
        <v>2.6186002262432733E-3</v>
      </c>
      <c r="N67" s="69">
        <f>'[3]FEBRUARY-10'!N67+B67</f>
        <v>6662</v>
      </c>
      <c r="O67" s="70">
        <f>'[3]FEBRUARY-10'!O67+C67</f>
        <v>822</v>
      </c>
      <c r="P67" s="92">
        <f>N67-O67</f>
        <v>5840</v>
      </c>
      <c r="Q67" s="66">
        <f>IF(O67=0,"-",(N67-O67)/O67)</f>
        <v>7.1046228710462289</v>
      </c>
      <c r="R67" s="95">
        <f>N67/N$7</f>
        <v>1.8468208733450137E-2</v>
      </c>
      <c r="S67" s="96">
        <f>O67/O$7</f>
        <v>2.5306635141126052E-3</v>
      </c>
      <c r="U67" s="11"/>
      <c r="V67" s="97"/>
      <c r="W67" s="97"/>
    </row>
    <row r="68" spans="1:23" ht="12.95" customHeight="1">
      <c r="A68" s="98"/>
      <c r="B68" s="63"/>
      <c r="C68" s="64"/>
      <c r="D68" s="65"/>
      <c r="E68" s="66"/>
      <c r="F68" s="67"/>
      <c r="G68" s="68"/>
      <c r="H68" s="69"/>
      <c r="I68" s="70"/>
      <c r="J68" s="65"/>
      <c r="K68" s="66"/>
      <c r="L68" s="67"/>
      <c r="M68" s="68"/>
      <c r="N68" s="69"/>
      <c r="O68" s="70"/>
      <c r="P68" s="65"/>
      <c r="Q68" s="66"/>
      <c r="R68" s="67"/>
      <c r="S68" s="68"/>
      <c r="V68" s="44"/>
      <c r="W68" s="44"/>
    </row>
    <row r="69" spans="1:23" s="25" customFormat="1" ht="12.95" customHeight="1" thickBot="1">
      <c r="A69" s="99" t="s">
        <v>75</v>
      </c>
      <c r="B69" s="100">
        <f>'[1]CODE MARCH-10'!C60</f>
        <v>2676</v>
      </c>
      <c r="C69" s="101">
        <f>'[2]MAR-09'!B69</f>
        <v>2272</v>
      </c>
      <c r="D69" s="102">
        <f>B69-C69</f>
        <v>404</v>
      </c>
      <c r="E69" s="103">
        <f>IF(C69=0,"-",(B69-C69)/C69)</f>
        <v>0.17781690140845072</v>
      </c>
      <c r="F69" s="104">
        <f>B69/B$5</f>
        <v>1.9966871110713165E-2</v>
      </c>
      <c r="G69" s="105">
        <f>C69/C$5</f>
        <v>1.9184976272102409E-2</v>
      </c>
      <c r="H69" s="106">
        <f>'[3]FEBRUARY-10'!H69+B69</f>
        <v>15444</v>
      </c>
      <c r="I69" s="107">
        <f>'[3]FEBRUARY-10'!I69+C69</f>
        <v>12526</v>
      </c>
      <c r="J69" s="102">
        <f>H69-I69</f>
        <v>2918</v>
      </c>
      <c r="K69" s="103">
        <f>IF(I69=0,"-",(H69-I69)/I69)</f>
        <v>0.23295545265847037</v>
      </c>
      <c r="L69" s="104">
        <f>H69/H$5</f>
        <v>1.6784055799052119E-2</v>
      </c>
      <c r="M69" s="105">
        <f>I69/I$5</f>
        <v>1.4605297831009499E-2</v>
      </c>
      <c r="N69" s="106">
        <f>'[3]FEBRUARY-10'!N69+B69</f>
        <v>8572</v>
      </c>
      <c r="O69" s="107">
        <f>'[3]FEBRUARY-10'!O69+C69</f>
        <v>6856</v>
      </c>
      <c r="P69" s="102">
        <f>N69-O69</f>
        <v>1716</v>
      </c>
      <c r="Q69" s="103">
        <f>IF(O69=0,"-",(N69-O69)/O69)</f>
        <v>0.25029171528588096</v>
      </c>
      <c r="R69" s="104">
        <f>N69/N$5</f>
        <v>2.3211481180611972E-2</v>
      </c>
      <c r="S69" s="105">
        <f>O69/O$5</f>
        <v>2.0671024385537518E-2</v>
      </c>
      <c r="V69" s="90"/>
      <c r="W69" s="90"/>
    </row>
    <row r="70" spans="1:23" ht="12.95" customHeight="1">
      <c r="A70" s="108"/>
      <c r="B70" s="109"/>
      <c r="C70" s="110"/>
      <c r="D70" s="111"/>
      <c r="E70" s="112"/>
      <c r="F70" s="113"/>
      <c r="G70" s="114"/>
      <c r="H70" s="115"/>
      <c r="I70" s="116"/>
      <c r="J70" s="111"/>
      <c r="K70" s="112"/>
      <c r="L70" s="113"/>
      <c r="M70" s="114"/>
      <c r="N70" s="117"/>
      <c r="O70" s="118"/>
      <c r="P70" s="111"/>
      <c r="Q70" s="112"/>
      <c r="R70" s="113"/>
      <c r="S70" s="114"/>
      <c r="V70" s="44"/>
      <c r="W70" s="44"/>
    </row>
    <row r="71" spans="1:23" s="11" customFormat="1" ht="12.95" customHeight="1">
      <c r="A71" s="35" t="s">
        <v>76</v>
      </c>
      <c r="B71" s="36">
        <f>B73+B124+B154+B199+B209</f>
        <v>6795</v>
      </c>
      <c r="C71" s="37">
        <f>C73+C124+C154+C199+C209</f>
        <v>7572</v>
      </c>
      <c r="D71" s="38">
        <f>B71-C71</f>
        <v>-777</v>
      </c>
      <c r="E71" s="119">
        <f>IF(C71=0,"-",(B71-C71)/C71)</f>
        <v>-0.1026148969889065</v>
      </c>
      <c r="F71" s="40">
        <f>B71/B$225</f>
        <v>4.6741829638240938E-2</v>
      </c>
      <c r="G71" s="41">
        <f>C71/C$225</f>
        <v>5.8876128420250529E-2</v>
      </c>
      <c r="H71" s="42">
        <f>SUM(H73+H124+H154+H199+H209)</f>
        <v>66156</v>
      </c>
      <c r="I71" s="43">
        <f>SUM(I73+I124+I154+I199+I209)</f>
        <v>69227</v>
      </c>
      <c r="J71" s="38">
        <f>H71-I71</f>
        <v>-3071</v>
      </c>
      <c r="K71" s="39">
        <f>IF(I71=0,"-",(H71-I71)/I71)</f>
        <v>-4.4361304115446289E-2</v>
      </c>
      <c r="L71" s="40">
        <f>H71/H$225</f>
        <v>6.5650686664741484E-2</v>
      </c>
      <c r="M71" s="41">
        <f>I71/I$225</f>
        <v>7.3161091366025277E-2</v>
      </c>
      <c r="N71" s="120">
        <f>SUM(N73+N124+N154+N199+N209)</f>
        <v>23771</v>
      </c>
      <c r="O71" s="121">
        <f>SUM(O73+O124+O154+O199+O209)</f>
        <v>24205</v>
      </c>
      <c r="P71" s="38">
        <f>N71-O71</f>
        <v>-434</v>
      </c>
      <c r="Q71" s="39">
        <f>IF(O71=0,"-",(N71-O71)/O71)</f>
        <v>-1.7930179714934932E-2</v>
      </c>
      <c r="R71" s="40">
        <f>N71/N$225</f>
        <v>5.8988039108640637E-2</v>
      </c>
      <c r="S71" s="41">
        <f>O71/O$225</f>
        <v>6.6798211723148246E-2</v>
      </c>
      <c r="T71" s="122"/>
      <c r="U71" s="10"/>
      <c r="V71" s="44"/>
      <c r="W71" s="44"/>
    </row>
    <row r="72" spans="1:23" ht="12.95" customHeight="1">
      <c r="A72" s="98"/>
      <c r="B72" s="46"/>
      <c r="C72" s="123"/>
      <c r="D72" s="82"/>
      <c r="E72" s="83"/>
      <c r="F72" s="84"/>
      <c r="G72" s="85"/>
      <c r="H72" s="86"/>
      <c r="I72" s="87"/>
      <c r="J72" s="82"/>
      <c r="K72" s="83"/>
      <c r="L72" s="84"/>
      <c r="M72" s="85"/>
      <c r="N72" s="124"/>
      <c r="O72" s="125"/>
      <c r="P72" s="82"/>
      <c r="Q72" s="83"/>
      <c r="R72" s="84"/>
      <c r="S72" s="85"/>
      <c r="V72" s="44"/>
      <c r="W72" s="44"/>
    </row>
    <row r="73" spans="1:23" s="25" customFormat="1" ht="12.95" customHeight="1">
      <c r="A73" s="126" t="s">
        <v>77</v>
      </c>
      <c r="B73" s="127">
        <f>SUM(B74:B102)+B108+B109+B118+B122</f>
        <v>2319</v>
      </c>
      <c r="C73" s="128">
        <f>SUM(C74:C102)+C108+C109+C118+C122</f>
        <v>2994</v>
      </c>
      <c r="D73" s="129">
        <f t="shared" ref="D73:D122" si="27">B73-C73</f>
        <v>-675</v>
      </c>
      <c r="E73" s="130">
        <f t="shared" ref="E73:E122" si="28">IF(C73=0,"-",(B73-C73)/C73)</f>
        <v>-0.22545090180360722</v>
      </c>
      <c r="F73" s="131">
        <f>B73/B$71</f>
        <v>0.34128035320088301</v>
      </c>
      <c r="G73" s="132">
        <f>C73/C$71</f>
        <v>0.39540412044374007</v>
      </c>
      <c r="H73" s="133">
        <f>SUM(H74:H102)+SUM(H108:H109)+H118+H122</f>
        <v>19947</v>
      </c>
      <c r="I73" s="134">
        <f>SUM(I74:I102)+SUM(I108:I109)+I118+I122</f>
        <v>22541</v>
      </c>
      <c r="J73" s="129">
        <f t="shared" ref="J73:J122" si="29">H73-I73</f>
        <v>-2594</v>
      </c>
      <c r="K73" s="130">
        <f t="shared" ref="K73:K122" si="30">IF(I73=0,"-",(H73-I73)/I73)</f>
        <v>-0.11507918903331707</v>
      </c>
      <c r="L73" s="131">
        <f>H73/H$71</f>
        <v>0.30151460185017231</v>
      </c>
      <c r="M73" s="132">
        <f>I73/I$71</f>
        <v>0.32560994987504877</v>
      </c>
      <c r="N73" s="135">
        <f>SUM(N74:N102)+N108+N109+N118+N122</f>
        <v>8478</v>
      </c>
      <c r="O73" s="136">
        <f>SUM(O74:O102)+O108+O109+O118+O122</f>
        <v>9491</v>
      </c>
      <c r="P73" s="129">
        <f t="shared" ref="P73:P122" si="31">N73-O73</f>
        <v>-1013</v>
      </c>
      <c r="Q73" s="130">
        <f t="shared" ref="Q73:Q122" si="32">IF(O73=0,"-",(N73-O73)/O73)</f>
        <v>-0.10673269413128227</v>
      </c>
      <c r="R73" s="131">
        <f>N73/N$71</f>
        <v>0.35665306465861762</v>
      </c>
      <c r="S73" s="132">
        <f>O73/O$71</f>
        <v>0.39210906837430282</v>
      </c>
      <c r="U73" s="10"/>
      <c r="V73" s="44"/>
      <c r="W73" s="44"/>
    </row>
    <row r="74" spans="1:23" ht="12.95" customHeight="1">
      <c r="A74" s="45" t="s">
        <v>78</v>
      </c>
      <c r="B74" s="137">
        <f>'[1]CODE MARCH-10'!C151</f>
        <v>29</v>
      </c>
      <c r="C74" s="81">
        <f>'[2]MAR-09'!B74</f>
        <v>28</v>
      </c>
      <c r="D74" s="82">
        <f>B74-C74</f>
        <v>1</v>
      </c>
      <c r="E74" s="83">
        <f>IF(C74=0,"-",(B74-C74)/C74)</f>
        <v>3.5714285714285712E-2</v>
      </c>
      <c r="F74" s="84">
        <f t="shared" ref="F74:G102" si="33">B74/B$73</f>
        <v>1.2505390254420009E-2</v>
      </c>
      <c r="G74" s="85">
        <f>C74/C$73</f>
        <v>9.3520374081496327E-3</v>
      </c>
      <c r="H74" s="86">
        <f>'[3]FEBRUARY-10'!H74+B74</f>
        <v>49</v>
      </c>
      <c r="I74" s="87">
        <f>'[3]FEBRUARY-10'!I74+C74</f>
        <v>28</v>
      </c>
      <c r="J74" s="82">
        <f t="shared" si="29"/>
        <v>21</v>
      </c>
      <c r="K74" s="83">
        <f t="shared" si="30"/>
        <v>0.75</v>
      </c>
      <c r="L74" s="84">
        <f t="shared" ref="L74:M102" si="34">H74/H$73</f>
        <v>2.4565097508397254E-3</v>
      </c>
      <c r="M74" s="85">
        <f t="shared" si="34"/>
        <v>1.2421809147775166E-3</v>
      </c>
      <c r="N74" s="86">
        <f>'[3]FEBRUARY-10'!N74+B74</f>
        <v>29</v>
      </c>
      <c r="O74" s="87">
        <f>'[3]FEBRUARY-10'!O74+C74</f>
        <v>28</v>
      </c>
      <c r="P74" s="138">
        <f t="shared" si="31"/>
        <v>1</v>
      </c>
      <c r="Q74" s="83">
        <f t="shared" si="32"/>
        <v>3.5714285714285712E-2</v>
      </c>
      <c r="R74" s="84">
        <f t="shared" ref="R74:S102" si="35">N74/N$73</f>
        <v>3.4206180702995989E-3</v>
      </c>
      <c r="S74" s="85">
        <f t="shared" si="35"/>
        <v>2.9501633126119481E-3</v>
      </c>
      <c r="V74" s="44"/>
      <c r="W74" s="44"/>
    </row>
    <row r="75" spans="1:23" ht="12.95" customHeight="1">
      <c r="A75" s="45" t="s">
        <v>79</v>
      </c>
      <c r="B75" s="137">
        <f>'[1]CODE MARCH-10'!C152</f>
        <v>11</v>
      </c>
      <c r="C75" s="81">
        <f>'[2]MAR-09'!B75</f>
        <v>6</v>
      </c>
      <c r="D75" s="82">
        <f>B75-C75</f>
        <v>5</v>
      </c>
      <c r="E75" s="83">
        <f>IF(C75=0,"-",(B75-C75)/C75)</f>
        <v>0.83333333333333337</v>
      </c>
      <c r="F75" s="84">
        <f t="shared" si="33"/>
        <v>4.7434238896075891E-3</v>
      </c>
      <c r="G75" s="85">
        <f>C75/C$73</f>
        <v>2.004008016032064E-3</v>
      </c>
      <c r="H75" s="86">
        <f>'[3]FEBRUARY-10'!H75+B75</f>
        <v>207</v>
      </c>
      <c r="I75" s="87">
        <f>'[3]FEBRUARY-10'!I75+C75</f>
        <v>176</v>
      </c>
      <c r="J75" s="82">
        <f t="shared" si="29"/>
        <v>31</v>
      </c>
      <c r="K75" s="83">
        <f t="shared" si="30"/>
        <v>0.17613636363636365</v>
      </c>
      <c r="L75" s="84">
        <f t="shared" si="34"/>
        <v>1.037750037599639E-2</v>
      </c>
      <c r="M75" s="85">
        <f t="shared" si="34"/>
        <v>7.8079943214586752E-3</v>
      </c>
      <c r="N75" s="86">
        <f>'[3]FEBRUARY-10'!N75+B75</f>
        <v>89</v>
      </c>
      <c r="O75" s="87">
        <f>'[3]FEBRUARY-10'!O75+C75</f>
        <v>64</v>
      </c>
      <c r="P75" s="138">
        <f t="shared" si="31"/>
        <v>25</v>
      </c>
      <c r="Q75" s="83">
        <f t="shared" si="32"/>
        <v>0.390625</v>
      </c>
      <c r="R75" s="84">
        <f t="shared" si="35"/>
        <v>1.0497758905402218E-2</v>
      </c>
      <c r="S75" s="85">
        <f t="shared" si="35"/>
        <v>6.7432304288273098E-3</v>
      </c>
      <c r="V75" s="44"/>
      <c r="W75" s="44"/>
    </row>
    <row r="76" spans="1:23" ht="12.95" customHeight="1">
      <c r="A76" s="45" t="s">
        <v>80</v>
      </c>
      <c r="B76" s="137">
        <f>'[1]CODE MARCH-10'!C153</f>
        <v>103</v>
      </c>
      <c r="C76" s="81">
        <f>'[2]MAR-09'!B76</f>
        <v>75</v>
      </c>
      <c r="D76" s="82">
        <f t="shared" si="27"/>
        <v>28</v>
      </c>
      <c r="E76" s="83">
        <f t="shared" si="28"/>
        <v>0.37333333333333335</v>
      </c>
      <c r="F76" s="84">
        <f t="shared" si="33"/>
        <v>4.4415696420871065E-2</v>
      </c>
      <c r="G76" s="85">
        <f t="shared" si="33"/>
        <v>2.5050100200400802E-2</v>
      </c>
      <c r="H76" s="86">
        <f>'[3]FEBRUARY-10'!H76+B76</f>
        <v>475</v>
      </c>
      <c r="I76" s="87">
        <f>'[3]FEBRUARY-10'!I76+C76</f>
        <v>353</v>
      </c>
      <c r="J76" s="82">
        <f t="shared" si="29"/>
        <v>122</v>
      </c>
      <c r="K76" s="83">
        <f t="shared" si="30"/>
        <v>0.34560906515580736</v>
      </c>
      <c r="L76" s="84">
        <f t="shared" si="34"/>
        <v>2.3813104727527949E-2</v>
      </c>
      <c r="M76" s="85">
        <f t="shared" si="34"/>
        <v>1.5660352247016548E-2</v>
      </c>
      <c r="N76" s="86">
        <f>'[3]FEBRUARY-10'!N76+B76</f>
        <v>277</v>
      </c>
      <c r="O76" s="87">
        <f>'[3]FEBRUARY-10'!O76+C76</f>
        <v>220</v>
      </c>
      <c r="P76" s="138">
        <f t="shared" si="31"/>
        <v>57</v>
      </c>
      <c r="Q76" s="83">
        <f t="shared" si="32"/>
        <v>0.25909090909090909</v>
      </c>
      <c r="R76" s="84">
        <f t="shared" si="35"/>
        <v>3.2672800188723754E-2</v>
      </c>
      <c r="S76" s="85">
        <f t="shared" si="35"/>
        <v>2.3179854599093878E-2</v>
      </c>
      <c r="V76" s="44"/>
      <c r="W76" s="44"/>
    </row>
    <row r="77" spans="1:23" ht="12.95" customHeight="1">
      <c r="A77" s="45" t="s">
        <v>81</v>
      </c>
      <c r="B77" s="137">
        <f>'[1]CODE MARCH-10'!C154</f>
        <v>2</v>
      </c>
      <c r="C77" s="81">
        <f>'[2]MAR-09'!B77</f>
        <v>15</v>
      </c>
      <c r="D77" s="82">
        <f t="shared" si="27"/>
        <v>-13</v>
      </c>
      <c r="E77" s="83">
        <f t="shared" si="28"/>
        <v>-0.8666666666666667</v>
      </c>
      <c r="F77" s="84">
        <f t="shared" si="33"/>
        <v>8.6244070720137994E-4</v>
      </c>
      <c r="G77" s="85">
        <f t="shared" si="33"/>
        <v>5.0100200400801601E-3</v>
      </c>
      <c r="H77" s="86">
        <f>'[3]FEBRUARY-10'!H77+B77</f>
        <v>24</v>
      </c>
      <c r="I77" s="87">
        <f>'[3]FEBRUARY-10'!I77+C77</f>
        <v>16</v>
      </c>
      <c r="J77" s="82">
        <f t="shared" si="29"/>
        <v>8</v>
      </c>
      <c r="K77" s="83">
        <f t="shared" si="30"/>
        <v>0.5</v>
      </c>
      <c r="L77" s="84">
        <f t="shared" si="34"/>
        <v>1.2031884493908858E-3</v>
      </c>
      <c r="M77" s="85">
        <f t="shared" si="34"/>
        <v>7.098176655871523E-4</v>
      </c>
      <c r="N77" s="86">
        <f>'[3]FEBRUARY-10'!N77+B77</f>
        <v>20</v>
      </c>
      <c r="O77" s="87">
        <f>'[3]FEBRUARY-10'!O77+C77</f>
        <v>15</v>
      </c>
      <c r="P77" s="138">
        <f t="shared" si="31"/>
        <v>5</v>
      </c>
      <c r="Q77" s="83">
        <f t="shared" si="32"/>
        <v>0.33333333333333331</v>
      </c>
      <c r="R77" s="84">
        <f t="shared" si="35"/>
        <v>2.3590469450342063E-3</v>
      </c>
      <c r="S77" s="85">
        <f t="shared" si="35"/>
        <v>1.5804446317564007E-3</v>
      </c>
      <c r="V77" s="44"/>
      <c r="W77" s="44"/>
    </row>
    <row r="78" spans="1:23" ht="12.95" customHeight="1">
      <c r="A78" s="45" t="s">
        <v>82</v>
      </c>
      <c r="B78" s="137">
        <f>'[1]CODE MARCH-10'!C155</f>
        <v>17</v>
      </c>
      <c r="C78" s="81">
        <f>'[2]MAR-09'!B78</f>
        <v>5</v>
      </c>
      <c r="D78" s="82">
        <f t="shared" si="27"/>
        <v>12</v>
      </c>
      <c r="E78" s="83">
        <f t="shared" si="28"/>
        <v>2.4</v>
      </c>
      <c r="F78" s="84">
        <f t="shared" si="33"/>
        <v>7.3307460112117294E-3</v>
      </c>
      <c r="G78" s="85">
        <f t="shared" si="33"/>
        <v>1.6700066800267202E-3</v>
      </c>
      <c r="H78" s="86">
        <f>'[3]FEBRUARY-10'!H78+B78</f>
        <v>78</v>
      </c>
      <c r="I78" s="87">
        <f>'[3]FEBRUARY-10'!I78+C78</f>
        <v>66</v>
      </c>
      <c r="J78" s="82">
        <f t="shared" si="29"/>
        <v>12</v>
      </c>
      <c r="K78" s="83">
        <f t="shared" si="30"/>
        <v>0.18181818181818182</v>
      </c>
      <c r="L78" s="84">
        <f t="shared" si="34"/>
        <v>3.9103624605203793E-3</v>
      </c>
      <c r="M78" s="85">
        <f t="shared" si="34"/>
        <v>2.9279978705470033E-3</v>
      </c>
      <c r="N78" s="86">
        <f>'[3]FEBRUARY-10'!N78+B78</f>
        <v>49</v>
      </c>
      <c r="O78" s="87">
        <f>'[3]FEBRUARY-10'!O78+C78</f>
        <v>20</v>
      </c>
      <c r="P78" s="138">
        <f t="shared" si="31"/>
        <v>29</v>
      </c>
      <c r="Q78" s="83">
        <f t="shared" si="32"/>
        <v>1.45</v>
      </c>
      <c r="R78" s="84">
        <f t="shared" si="35"/>
        <v>5.7796650153338052E-3</v>
      </c>
      <c r="S78" s="85">
        <f t="shared" si="35"/>
        <v>2.1072595090085343E-3</v>
      </c>
      <c r="V78" s="44"/>
      <c r="W78" s="44"/>
    </row>
    <row r="79" spans="1:23" ht="12.95" customHeight="1">
      <c r="A79" s="45" t="s">
        <v>83</v>
      </c>
      <c r="B79" s="137">
        <f>'[1]CODE MARCH-10'!C156</f>
        <v>66</v>
      </c>
      <c r="C79" s="81">
        <f>'[2]MAR-09'!B79</f>
        <v>77</v>
      </c>
      <c r="D79" s="82">
        <f t="shared" si="27"/>
        <v>-11</v>
      </c>
      <c r="E79" s="83">
        <f t="shared" si="28"/>
        <v>-0.14285714285714285</v>
      </c>
      <c r="F79" s="84">
        <f t="shared" si="33"/>
        <v>2.8460543337645538E-2</v>
      </c>
      <c r="G79" s="85">
        <f t="shared" si="33"/>
        <v>2.571810287241149E-2</v>
      </c>
      <c r="H79" s="86">
        <f>'[3]FEBRUARY-10'!H79+B79</f>
        <v>532</v>
      </c>
      <c r="I79" s="87">
        <f>'[3]FEBRUARY-10'!I79+C79</f>
        <v>572</v>
      </c>
      <c r="J79" s="82">
        <f t="shared" si="29"/>
        <v>-40</v>
      </c>
      <c r="K79" s="83">
        <f t="shared" si="30"/>
        <v>-6.9930069930069935E-2</v>
      </c>
      <c r="L79" s="84">
        <f t="shared" si="34"/>
        <v>2.6670677294831302E-2</v>
      </c>
      <c r="M79" s="85">
        <f t="shared" si="34"/>
        <v>2.5375981544740696E-2</v>
      </c>
      <c r="N79" s="86">
        <f>'[3]FEBRUARY-10'!N79+B79</f>
        <v>413</v>
      </c>
      <c r="O79" s="87">
        <f>'[3]FEBRUARY-10'!O79+C79</f>
        <v>364</v>
      </c>
      <c r="P79" s="138">
        <f t="shared" si="31"/>
        <v>49</v>
      </c>
      <c r="Q79" s="83">
        <f t="shared" si="32"/>
        <v>0.13461538461538461</v>
      </c>
      <c r="R79" s="84">
        <f t="shared" si="35"/>
        <v>4.871431941495636E-2</v>
      </c>
      <c r="S79" s="85">
        <f t="shared" si="35"/>
        <v>3.8352123063955329E-2</v>
      </c>
      <c r="V79" s="44"/>
      <c r="W79" s="44"/>
    </row>
    <row r="80" spans="1:23" ht="12.95" customHeight="1">
      <c r="A80" s="45" t="s">
        <v>84</v>
      </c>
      <c r="B80" s="137">
        <f>'[1]CODE MARCH-10'!C157</f>
        <v>19</v>
      </c>
      <c r="C80" s="81">
        <f>'[2]MAR-09'!B80</f>
        <v>19</v>
      </c>
      <c r="D80" s="82">
        <f t="shared" si="27"/>
        <v>0</v>
      </c>
      <c r="E80" s="83">
        <f t="shared" si="28"/>
        <v>0</v>
      </c>
      <c r="F80" s="84">
        <f t="shared" si="33"/>
        <v>8.1931867184131084E-3</v>
      </c>
      <c r="G80" s="85">
        <f t="shared" si="33"/>
        <v>6.3460253841015361E-3</v>
      </c>
      <c r="H80" s="86">
        <f>'[3]FEBRUARY-10'!H80+B80</f>
        <v>314</v>
      </c>
      <c r="I80" s="87">
        <f>'[3]FEBRUARY-10'!I80+C80</f>
        <v>189</v>
      </c>
      <c r="J80" s="82">
        <f t="shared" si="29"/>
        <v>125</v>
      </c>
      <c r="K80" s="83">
        <f t="shared" si="30"/>
        <v>0.66137566137566139</v>
      </c>
      <c r="L80" s="84">
        <f t="shared" si="34"/>
        <v>1.5741715546197424E-2</v>
      </c>
      <c r="M80" s="85">
        <f t="shared" si="34"/>
        <v>8.3847211747482362E-3</v>
      </c>
      <c r="N80" s="86">
        <f>'[3]FEBRUARY-10'!N80+B80</f>
        <v>123</v>
      </c>
      <c r="O80" s="87">
        <f>'[3]FEBRUARY-10'!O80+C80</f>
        <v>78</v>
      </c>
      <c r="P80" s="138">
        <f t="shared" si="31"/>
        <v>45</v>
      </c>
      <c r="Q80" s="83">
        <f t="shared" si="32"/>
        <v>0.57692307692307687</v>
      </c>
      <c r="R80" s="84">
        <f t="shared" si="35"/>
        <v>1.4508138711960368E-2</v>
      </c>
      <c r="S80" s="85">
        <f t="shared" si="35"/>
        <v>8.2183120851332843E-3</v>
      </c>
      <c r="V80" s="44"/>
      <c r="W80" s="44"/>
    </row>
    <row r="81" spans="1:23" ht="12.95" customHeight="1">
      <c r="A81" s="45" t="s">
        <v>85</v>
      </c>
      <c r="B81" s="137">
        <f>'[1]CODE MARCH-10'!C158</f>
        <v>134</v>
      </c>
      <c r="C81" s="81">
        <f>'[2]MAR-09'!B81</f>
        <v>102</v>
      </c>
      <c r="D81" s="82">
        <f t="shared" si="27"/>
        <v>32</v>
      </c>
      <c r="E81" s="83">
        <f t="shared" si="28"/>
        <v>0.31372549019607843</v>
      </c>
      <c r="F81" s="84">
        <f t="shared" si="33"/>
        <v>5.7783527382492456E-2</v>
      </c>
      <c r="G81" s="85">
        <f t="shared" si="33"/>
        <v>3.406813627254509E-2</v>
      </c>
      <c r="H81" s="86">
        <f>'[3]FEBRUARY-10'!H81+B81</f>
        <v>1089</v>
      </c>
      <c r="I81" s="87">
        <f>'[3]FEBRUARY-10'!I81+C81</f>
        <v>1046</v>
      </c>
      <c r="J81" s="82">
        <f t="shared" si="29"/>
        <v>43</v>
      </c>
      <c r="K81" s="83">
        <f t="shared" si="30"/>
        <v>4.1108986615678779E-2</v>
      </c>
      <c r="L81" s="84">
        <f t="shared" si="34"/>
        <v>5.4594675891111444E-2</v>
      </c>
      <c r="M81" s="85">
        <f t="shared" si="34"/>
        <v>4.6404329887760082E-2</v>
      </c>
      <c r="N81" s="86">
        <f>'[3]FEBRUARY-10'!N81+B81</f>
        <v>470</v>
      </c>
      <c r="O81" s="87">
        <f>'[3]FEBRUARY-10'!O81+C81</f>
        <v>378</v>
      </c>
      <c r="P81" s="138">
        <f t="shared" si="31"/>
        <v>92</v>
      </c>
      <c r="Q81" s="83">
        <f t="shared" si="32"/>
        <v>0.24338624338624337</v>
      </c>
      <c r="R81" s="84">
        <f t="shared" si="35"/>
        <v>5.5437603208303848E-2</v>
      </c>
      <c r="S81" s="85">
        <f t="shared" si="35"/>
        <v>3.98272047202613E-2</v>
      </c>
      <c r="V81" s="44"/>
      <c r="W81" s="44"/>
    </row>
    <row r="82" spans="1:23" ht="12.95" customHeight="1">
      <c r="A82" s="45" t="s">
        <v>86</v>
      </c>
      <c r="B82" s="137">
        <f>'[1]CODE MARCH-10'!C159</f>
        <v>345</v>
      </c>
      <c r="C82" s="81">
        <f>'[2]MAR-09'!B82</f>
        <v>295</v>
      </c>
      <c r="D82" s="82">
        <f t="shared" si="27"/>
        <v>50</v>
      </c>
      <c r="E82" s="83">
        <f t="shared" si="28"/>
        <v>0.16949152542372881</v>
      </c>
      <c r="F82" s="84">
        <f t="shared" si="33"/>
        <v>0.14877102199223805</v>
      </c>
      <c r="G82" s="85">
        <f t="shared" si="33"/>
        <v>9.8530394121576492E-2</v>
      </c>
      <c r="H82" s="86">
        <f>'[3]FEBRUARY-10'!H82+B82</f>
        <v>2371</v>
      </c>
      <c r="I82" s="87">
        <f>'[3]FEBRUARY-10'!I82+C82</f>
        <v>2233</v>
      </c>
      <c r="J82" s="82">
        <f t="shared" si="29"/>
        <v>138</v>
      </c>
      <c r="K82" s="83">
        <f t="shared" si="30"/>
        <v>6.1800268696820419E-2</v>
      </c>
      <c r="L82" s="84">
        <f t="shared" si="34"/>
        <v>0.11886499222940793</v>
      </c>
      <c r="M82" s="85">
        <f t="shared" si="34"/>
        <v>9.9063927953506936E-2</v>
      </c>
      <c r="N82" s="86">
        <f>'[3]FEBRUARY-10'!N82+B82</f>
        <v>1144</v>
      </c>
      <c r="O82" s="87">
        <f>'[3]FEBRUARY-10'!O82+C82</f>
        <v>944</v>
      </c>
      <c r="P82" s="138">
        <f t="shared" si="31"/>
        <v>200</v>
      </c>
      <c r="Q82" s="83">
        <f t="shared" si="32"/>
        <v>0.21186440677966101</v>
      </c>
      <c r="R82" s="84">
        <f t="shared" si="35"/>
        <v>0.13493748525595659</v>
      </c>
      <c r="S82" s="85">
        <f t="shared" si="35"/>
        <v>9.9462648825202823E-2</v>
      </c>
      <c r="V82" s="44"/>
      <c r="W82" s="44"/>
    </row>
    <row r="83" spans="1:23" ht="12.95" customHeight="1">
      <c r="A83" s="45" t="s">
        <v>87</v>
      </c>
      <c r="B83" s="137">
        <f>'[1]CODE MARCH-10'!C160</f>
        <v>0</v>
      </c>
      <c r="C83" s="81">
        <f>'[2]MAR-09'!B83</f>
        <v>0</v>
      </c>
      <c r="D83" s="82">
        <f t="shared" si="27"/>
        <v>0</v>
      </c>
      <c r="E83" s="83" t="str">
        <f t="shared" si="28"/>
        <v>-</v>
      </c>
      <c r="F83" s="84">
        <f t="shared" si="33"/>
        <v>0</v>
      </c>
      <c r="G83" s="85">
        <f t="shared" si="33"/>
        <v>0</v>
      </c>
      <c r="H83" s="86">
        <f>'[3]FEBRUARY-10'!H83+B83</f>
        <v>1</v>
      </c>
      <c r="I83" s="87">
        <f>'[3]FEBRUARY-10'!I83+C83</f>
        <v>2</v>
      </c>
      <c r="J83" s="82">
        <f t="shared" si="29"/>
        <v>-1</v>
      </c>
      <c r="K83" s="83">
        <f t="shared" si="30"/>
        <v>-0.5</v>
      </c>
      <c r="L83" s="84">
        <f t="shared" si="34"/>
        <v>5.0132852057953579E-5</v>
      </c>
      <c r="M83" s="85">
        <f t="shared" si="34"/>
        <v>8.8727208198394037E-5</v>
      </c>
      <c r="N83" s="86">
        <f>'[3]FEBRUARY-10'!N83+B83</f>
        <v>0</v>
      </c>
      <c r="O83" s="87">
        <f>'[3]FEBRUARY-10'!O83+C83</f>
        <v>0</v>
      </c>
      <c r="P83" s="138">
        <f t="shared" si="31"/>
        <v>0</v>
      </c>
      <c r="Q83" s="83" t="str">
        <f t="shared" si="32"/>
        <v>-</v>
      </c>
      <c r="R83" s="84">
        <f t="shared" si="35"/>
        <v>0</v>
      </c>
      <c r="S83" s="85">
        <f t="shared" si="35"/>
        <v>0</v>
      </c>
      <c r="V83" s="44"/>
      <c r="W83" s="44"/>
    </row>
    <row r="84" spans="1:23" ht="12.95" customHeight="1">
      <c r="A84" s="45" t="s">
        <v>88</v>
      </c>
      <c r="B84" s="137">
        <f>'[1]CODE MARCH-10'!C161</f>
        <v>20</v>
      </c>
      <c r="C84" s="81">
        <f>'[2]MAR-09'!B84</f>
        <v>19</v>
      </c>
      <c r="D84" s="82">
        <f t="shared" si="27"/>
        <v>1</v>
      </c>
      <c r="E84" s="83">
        <f t="shared" si="28"/>
        <v>5.2631578947368418E-2</v>
      </c>
      <c r="F84" s="84">
        <f t="shared" si="33"/>
        <v>8.6244070720137983E-3</v>
      </c>
      <c r="G84" s="85">
        <f t="shared" si="33"/>
        <v>6.3460253841015361E-3</v>
      </c>
      <c r="H84" s="86">
        <f>'[3]FEBRUARY-10'!H84+B84</f>
        <v>440</v>
      </c>
      <c r="I84" s="87">
        <f>'[3]FEBRUARY-10'!I84+C84</f>
        <v>419</v>
      </c>
      <c r="J84" s="82">
        <f t="shared" si="29"/>
        <v>21</v>
      </c>
      <c r="K84" s="83">
        <f t="shared" si="30"/>
        <v>5.0119331742243436E-2</v>
      </c>
      <c r="L84" s="84">
        <f t="shared" si="34"/>
        <v>2.2058454905499573E-2</v>
      </c>
      <c r="M84" s="85">
        <f t="shared" si="34"/>
        <v>1.8588350117563549E-2</v>
      </c>
      <c r="N84" s="86">
        <f>'[3]FEBRUARY-10'!N84+B84</f>
        <v>380</v>
      </c>
      <c r="O84" s="87">
        <f>'[3]FEBRUARY-10'!O84+C84</f>
        <v>372</v>
      </c>
      <c r="P84" s="138">
        <f t="shared" si="31"/>
        <v>8</v>
      </c>
      <c r="Q84" s="83">
        <f t="shared" si="32"/>
        <v>2.1505376344086023E-2</v>
      </c>
      <c r="R84" s="84">
        <f t="shared" si="35"/>
        <v>4.4821891955649916E-2</v>
      </c>
      <c r="S84" s="85">
        <f t="shared" si="35"/>
        <v>3.9195026867558741E-2</v>
      </c>
      <c r="V84" s="44"/>
      <c r="W84" s="44"/>
    </row>
    <row r="85" spans="1:23" ht="12.95" customHeight="1">
      <c r="A85" s="45" t="s">
        <v>89</v>
      </c>
      <c r="B85" s="137">
        <f>'[1]CODE MARCH-10'!C162</f>
        <v>14</v>
      </c>
      <c r="C85" s="81">
        <f>'[2]MAR-09'!B85</f>
        <v>13</v>
      </c>
      <c r="D85" s="82">
        <f t="shared" si="27"/>
        <v>1</v>
      </c>
      <c r="E85" s="83">
        <f t="shared" si="28"/>
        <v>7.6923076923076927E-2</v>
      </c>
      <c r="F85" s="84">
        <f t="shared" si="33"/>
        <v>6.0370849504096597E-3</v>
      </c>
      <c r="G85" s="85">
        <f t="shared" si="33"/>
        <v>4.3420173680694726E-3</v>
      </c>
      <c r="H85" s="86">
        <f>'[3]FEBRUARY-10'!H85+B85</f>
        <v>38</v>
      </c>
      <c r="I85" s="87">
        <f>'[3]FEBRUARY-10'!I85+C85</f>
        <v>43</v>
      </c>
      <c r="J85" s="82">
        <f t="shared" si="29"/>
        <v>-5</v>
      </c>
      <c r="K85" s="83">
        <f t="shared" si="30"/>
        <v>-0.11627906976744186</v>
      </c>
      <c r="L85" s="84">
        <f t="shared" si="34"/>
        <v>1.9050483782022359E-3</v>
      </c>
      <c r="M85" s="85">
        <f t="shared" si="34"/>
        <v>1.9076349762654717E-3</v>
      </c>
      <c r="N85" s="86">
        <f>'[3]FEBRUARY-10'!N85+B85</f>
        <v>31</v>
      </c>
      <c r="O85" s="87">
        <f>'[3]FEBRUARY-10'!O85+C85</f>
        <v>19</v>
      </c>
      <c r="P85" s="138">
        <f t="shared" si="31"/>
        <v>12</v>
      </c>
      <c r="Q85" s="83">
        <f t="shared" si="32"/>
        <v>0.63157894736842102</v>
      </c>
      <c r="R85" s="84">
        <f t="shared" si="35"/>
        <v>3.6565227648030197E-3</v>
      </c>
      <c r="S85" s="85">
        <f t="shared" si="35"/>
        <v>2.0018965335581078E-3</v>
      </c>
      <c r="V85" s="44"/>
      <c r="W85" s="44"/>
    </row>
    <row r="86" spans="1:23" ht="12.95" customHeight="1">
      <c r="A86" s="45" t="s">
        <v>90</v>
      </c>
      <c r="B86" s="137">
        <f>'[1]CODE MARCH-10'!C163</f>
        <v>2</v>
      </c>
      <c r="C86" s="81">
        <f>'[2]MAR-09'!B86</f>
        <v>0</v>
      </c>
      <c r="D86" s="82">
        <f t="shared" si="27"/>
        <v>2</v>
      </c>
      <c r="E86" s="83" t="str">
        <f t="shared" si="28"/>
        <v>-</v>
      </c>
      <c r="F86" s="84">
        <f t="shared" si="33"/>
        <v>8.6244070720137994E-4</v>
      </c>
      <c r="G86" s="85">
        <f t="shared" si="33"/>
        <v>0</v>
      </c>
      <c r="H86" s="86">
        <f>'[3]FEBRUARY-10'!H86+B86</f>
        <v>15</v>
      </c>
      <c r="I86" s="87">
        <f>'[3]FEBRUARY-10'!I86+C86</f>
        <v>11</v>
      </c>
      <c r="J86" s="82">
        <f t="shared" si="29"/>
        <v>4</v>
      </c>
      <c r="K86" s="83">
        <f t="shared" si="30"/>
        <v>0.36363636363636365</v>
      </c>
      <c r="L86" s="84">
        <f t="shared" si="34"/>
        <v>7.5199278086930362E-4</v>
      </c>
      <c r="M86" s="85">
        <f t="shared" si="34"/>
        <v>4.879996450911672E-4</v>
      </c>
      <c r="N86" s="86">
        <f>'[3]FEBRUARY-10'!N86+B86</f>
        <v>8</v>
      </c>
      <c r="O86" s="87">
        <f>'[3]FEBRUARY-10'!O86+C86</f>
        <v>2</v>
      </c>
      <c r="P86" s="138">
        <f t="shared" si="31"/>
        <v>6</v>
      </c>
      <c r="Q86" s="83">
        <f t="shared" si="32"/>
        <v>3</v>
      </c>
      <c r="R86" s="84">
        <f t="shared" si="35"/>
        <v>9.4361877801368247E-4</v>
      </c>
      <c r="S86" s="85">
        <f t="shared" si="35"/>
        <v>2.1072595090085343E-4</v>
      </c>
      <c r="V86" s="44"/>
      <c r="W86" s="44"/>
    </row>
    <row r="87" spans="1:23" ht="12.95" customHeight="1">
      <c r="A87" s="45" t="s">
        <v>91</v>
      </c>
      <c r="B87" s="137">
        <f>'[1]CODE MARCH-10'!C164</f>
        <v>3</v>
      </c>
      <c r="C87" s="81">
        <f>'[2]MAR-09'!B87</f>
        <v>38</v>
      </c>
      <c r="D87" s="82">
        <f t="shared" si="27"/>
        <v>-35</v>
      </c>
      <c r="E87" s="83">
        <f t="shared" si="28"/>
        <v>-0.92105263157894735</v>
      </c>
      <c r="F87" s="84">
        <f t="shared" si="33"/>
        <v>1.29366106080207E-3</v>
      </c>
      <c r="G87" s="85">
        <f t="shared" si="33"/>
        <v>1.2692050768203072E-2</v>
      </c>
      <c r="H87" s="86">
        <f>'[3]FEBRUARY-10'!H87+B87</f>
        <v>269</v>
      </c>
      <c r="I87" s="87">
        <f>'[3]FEBRUARY-10'!I87+C87</f>
        <v>245</v>
      </c>
      <c r="J87" s="82">
        <f t="shared" si="29"/>
        <v>24</v>
      </c>
      <c r="K87" s="83">
        <f t="shared" si="30"/>
        <v>9.7959183673469383E-2</v>
      </c>
      <c r="L87" s="84">
        <f t="shared" si="34"/>
        <v>1.3485737203589513E-2</v>
      </c>
      <c r="M87" s="85">
        <f t="shared" si="34"/>
        <v>1.0869083004303269E-2</v>
      </c>
      <c r="N87" s="86">
        <f>'[3]FEBRUARY-10'!N87+B87</f>
        <v>100</v>
      </c>
      <c r="O87" s="87">
        <f>'[3]FEBRUARY-10'!O87+C87</f>
        <v>104</v>
      </c>
      <c r="P87" s="138">
        <f t="shared" si="31"/>
        <v>-4</v>
      </c>
      <c r="Q87" s="83">
        <f t="shared" si="32"/>
        <v>-3.8461538461538464E-2</v>
      </c>
      <c r="R87" s="84">
        <f t="shared" si="35"/>
        <v>1.1795234725171031E-2</v>
      </c>
      <c r="S87" s="85">
        <f t="shared" si="35"/>
        <v>1.0957749446844378E-2</v>
      </c>
      <c r="V87" s="44"/>
      <c r="W87" s="44"/>
    </row>
    <row r="88" spans="1:23" ht="12.95" customHeight="1">
      <c r="A88" s="45" t="s">
        <v>92</v>
      </c>
      <c r="B88" s="137">
        <f>'[1]CODE MARCH-10'!C165</f>
        <v>137</v>
      </c>
      <c r="C88" s="81">
        <f>'[2]MAR-09'!B88</f>
        <v>125</v>
      </c>
      <c r="D88" s="82">
        <f t="shared" si="27"/>
        <v>12</v>
      </c>
      <c r="E88" s="83">
        <f t="shared" si="28"/>
        <v>9.6000000000000002E-2</v>
      </c>
      <c r="F88" s="84">
        <f t="shared" si="33"/>
        <v>5.9077188443294522E-2</v>
      </c>
      <c r="G88" s="85">
        <f t="shared" si="33"/>
        <v>4.1750167000668005E-2</v>
      </c>
      <c r="H88" s="86">
        <f>'[3]FEBRUARY-10'!H88+B88</f>
        <v>1004</v>
      </c>
      <c r="I88" s="87">
        <f>'[3]FEBRUARY-10'!I88+C88</f>
        <v>1112</v>
      </c>
      <c r="J88" s="82">
        <f t="shared" si="29"/>
        <v>-108</v>
      </c>
      <c r="K88" s="83">
        <f t="shared" si="30"/>
        <v>-9.7122302158273388E-2</v>
      </c>
      <c r="L88" s="84">
        <f t="shared" si="34"/>
        <v>5.0333383466185391E-2</v>
      </c>
      <c r="M88" s="85">
        <f t="shared" si="34"/>
        <v>4.9332327758307086E-2</v>
      </c>
      <c r="N88" s="86">
        <f>'[3]FEBRUARY-10'!N88+B88</f>
        <v>460</v>
      </c>
      <c r="O88" s="87">
        <f>'[3]FEBRUARY-10'!O88+C88</f>
        <v>475</v>
      </c>
      <c r="P88" s="138">
        <f t="shared" si="31"/>
        <v>-15</v>
      </c>
      <c r="Q88" s="83">
        <f t="shared" si="32"/>
        <v>-3.1578947368421054E-2</v>
      </c>
      <c r="R88" s="84">
        <f t="shared" si="35"/>
        <v>5.4258079735786745E-2</v>
      </c>
      <c r="S88" s="85">
        <f t="shared" si="35"/>
        <v>5.0047413338952691E-2</v>
      </c>
      <c r="V88" s="44"/>
      <c r="W88" s="44"/>
    </row>
    <row r="89" spans="1:23" ht="12.95" customHeight="1">
      <c r="A89" s="45" t="s">
        <v>93</v>
      </c>
      <c r="B89" s="137">
        <f>'[1]CODE MARCH-10'!C166</f>
        <v>1</v>
      </c>
      <c r="C89" s="81">
        <f>'[2]MAR-09'!B89</f>
        <v>0</v>
      </c>
      <c r="D89" s="82">
        <f t="shared" si="27"/>
        <v>1</v>
      </c>
      <c r="E89" s="83" t="str">
        <f t="shared" si="28"/>
        <v>-</v>
      </c>
      <c r="F89" s="84">
        <f t="shared" si="33"/>
        <v>4.3122035360068997E-4</v>
      </c>
      <c r="G89" s="85">
        <f t="shared" si="33"/>
        <v>0</v>
      </c>
      <c r="H89" s="86">
        <f>'[3]FEBRUARY-10'!H89+B89</f>
        <v>26</v>
      </c>
      <c r="I89" s="87">
        <f>'[3]FEBRUARY-10'!I89+C89</f>
        <v>7</v>
      </c>
      <c r="J89" s="82">
        <f t="shared" si="29"/>
        <v>19</v>
      </c>
      <c r="K89" s="83">
        <f t="shared" si="30"/>
        <v>2.7142857142857144</v>
      </c>
      <c r="L89" s="84">
        <f t="shared" si="34"/>
        <v>1.3034541535067929E-3</v>
      </c>
      <c r="M89" s="85">
        <f t="shared" si="34"/>
        <v>3.1054522869437915E-4</v>
      </c>
      <c r="N89" s="86">
        <f>'[3]FEBRUARY-10'!N89+B89</f>
        <v>4</v>
      </c>
      <c r="O89" s="87">
        <f>'[3]FEBRUARY-10'!O89+C89</f>
        <v>0</v>
      </c>
      <c r="P89" s="138">
        <f t="shared" si="31"/>
        <v>4</v>
      </c>
      <c r="Q89" s="83" t="str">
        <f t="shared" si="32"/>
        <v>-</v>
      </c>
      <c r="R89" s="84">
        <f t="shared" si="35"/>
        <v>4.7180938900684123E-4</v>
      </c>
      <c r="S89" s="85">
        <f t="shared" si="35"/>
        <v>0</v>
      </c>
      <c r="V89" s="44"/>
      <c r="W89" s="44"/>
    </row>
    <row r="90" spans="1:23" ht="12.95" customHeight="1">
      <c r="A90" s="45" t="s">
        <v>94</v>
      </c>
      <c r="B90" s="137">
        <f>'[1]CODE MARCH-10'!C167</f>
        <v>0</v>
      </c>
      <c r="C90" s="81">
        <f>'[2]MAR-09'!B90</f>
        <v>2</v>
      </c>
      <c r="D90" s="82">
        <f t="shared" si="27"/>
        <v>-2</v>
      </c>
      <c r="E90" s="83">
        <f t="shared" si="28"/>
        <v>-1</v>
      </c>
      <c r="F90" s="84">
        <f t="shared" si="33"/>
        <v>0</v>
      </c>
      <c r="G90" s="85">
        <f t="shared" si="33"/>
        <v>6.680026720106881E-4</v>
      </c>
      <c r="H90" s="86">
        <f>'[3]FEBRUARY-10'!H90+B90</f>
        <v>7</v>
      </c>
      <c r="I90" s="87">
        <f>'[3]FEBRUARY-10'!I90+C90</f>
        <v>15</v>
      </c>
      <c r="J90" s="82">
        <f t="shared" si="29"/>
        <v>-8</v>
      </c>
      <c r="K90" s="83">
        <f t="shared" si="30"/>
        <v>-0.53333333333333333</v>
      </c>
      <c r="L90" s="84">
        <f t="shared" si="34"/>
        <v>3.5092996440567504E-4</v>
      </c>
      <c r="M90" s="85">
        <f t="shared" si="34"/>
        <v>6.6545406148795525E-4</v>
      </c>
      <c r="N90" s="86">
        <f>'[3]FEBRUARY-10'!N90+B90</f>
        <v>4</v>
      </c>
      <c r="O90" s="87">
        <f>'[3]FEBRUARY-10'!O90+C90</f>
        <v>7</v>
      </c>
      <c r="P90" s="138">
        <f t="shared" si="31"/>
        <v>-3</v>
      </c>
      <c r="Q90" s="83">
        <f t="shared" si="32"/>
        <v>-0.42857142857142855</v>
      </c>
      <c r="R90" s="84">
        <f t="shared" si="35"/>
        <v>4.7180938900684123E-4</v>
      </c>
      <c r="S90" s="85">
        <f t="shared" si="35"/>
        <v>7.3754082815298701E-4</v>
      </c>
      <c r="V90" s="44"/>
      <c r="W90" s="44"/>
    </row>
    <row r="91" spans="1:23" ht="12.95" customHeight="1">
      <c r="A91" s="45" t="s">
        <v>95</v>
      </c>
      <c r="B91" s="137">
        <f>'[1]CODE MARCH-10'!C168</f>
        <v>93</v>
      </c>
      <c r="C91" s="81">
        <f>'[2]MAR-09'!B91</f>
        <v>84</v>
      </c>
      <c r="D91" s="82">
        <f t="shared" si="27"/>
        <v>9</v>
      </c>
      <c r="E91" s="83">
        <f t="shared" si="28"/>
        <v>0.10714285714285714</v>
      </c>
      <c r="F91" s="84">
        <f t="shared" si="33"/>
        <v>4.0103492884864166E-2</v>
      </c>
      <c r="G91" s="85">
        <f t="shared" si="33"/>
        <v>2.8056112224448898E-2</v>
      </c>
      <c r="H91" s="86">
        <f>'[3]FEBRUARY-10'!H91+B91</f>
        <v>645</v>
      </c>
      <c r="I91" s="87">
        <f>'[3]FEBRUARY-10'!I91+C91</f>
        <v>556</v>
      </c>
      <c r="J91" s="82">
        <f t="shared" si="29"/>
        <v>89</v>
      </c>
      <c r="K91" s="83">
        <f t="shared" si="30"/>
        <v>0.16007194244604317</v>
      </c>
      <c r="L91" s="84">
        <f t="shared" si="34"/>
        <v>3.2335689577380054E-2</v>
      </c>
      <c r="M91" s="85">
        <f t="shared" si="34"/>
        <v>2.4666163879153543E-2</v>
      </c>
      <c r="N91" s="86">
        <f>'[3]FEBRUARY-10'!N91+B91</f>
        <v>299</v>
      </c>
      <c r="O91" s="87">
        <f>'[3]FEBRUARY-10'!O91+C91</f>
        <v>243</v>
      </c>
      <c r="P91" s="138">
        <f t="shared" si="31"/>
        <v>56</v>
      </c>
      <c r="Q91" s="83">
        <f t="shared" si="32"/>
        <v>0.23045267489711935</v>
      </c>
      <c r="R91" s="84">
        <f t="shared" si="35"/>
        <v>3.5267751828261383E-2</v>
      </c>
      <c r="S91" s="85">
        <f t="shared" si="35"/>
        <v>2.5603203034453691E-2</v>
      </c>
      <c r="V91" s="44"/>
      <c r="W91" s="44"/>
    </row>
    <row r="92" spans="1:23" ht="12.95" customHeight="1">
      <c r="A92" s="45" t="s">
        <v>96</v>
      </c>
      <c r="B92" s="137">
        <f>'[1]CODE MARCH-10'!C169</f>
        <v>24</v>
      </c>
      <c r="C92" s="81">
        <f>'[2]MAR-09'!B92</f>
        <v>9</v>
      </c>
      <c r="D92" s="82">
        <f t="shared" si="27"/>
        <v>15</v>
      </c>
      <c r="E92" s="83">
        <f t="shared" si="28"/>
        <v>1.6666666666666667</v>
      </c>
      <c r="F92" s="84">
        <f t="shared" si="33"/>
        <v>1.034928848641656E-2</v>
      </c>
      <c r="G92" s="85">
        <f t="shared" si="33"/>
        <v>3.0060120240480962E-3</v>
      </c>
      <c r="H92" s="86">
        <f>'[3]FEBRUARY-10'!H92+B92</f>
        <v>299</v>
      </c>
      <c r="I92" s="87">
        <f>'[3]FEBRUARY-10'!I92+C92</f>
        <v>224</v>
      </c>
      <c r="J92" s="82">
        <f t="shared" si="29"/>
        <v>75</v>
      </c>
      <c r="K92" s="83">
        <f t="shared" si="30"/>
        <v>0.33482142857142855</v>
      </c>
      <c r="L92" s="84">
        <f t="shared" si="34"/>
        <v>1.4989722765328119E-2</v>
      </c>
      <c r="M92" s="85">
        <f t="shared" si="34"/>
        <v>9.9374473182201328E-3</v>
      </c>
      <c r="N92" s="86">
        <f>'[3]FEBRUARY-10'!N92+B92</f>
        <v>152</v>
      </c>
      <c r="O92" s="87">
        <f>'[3]FEBRUARY-10'!O92+C92</f>
        <v>147</v>
      </c>
      <c r="P92" s="138">
        <f t="shared" si="31"/>
        <v>5</v>
      </c>
      <c r="Q92" s="83">
        <f t="shared" si="32"/>
        <v>3.4013605442176874E-2</v>
      </c>
      <c r="R92" s="84">
        <f t="shared" si="35"/>
        <v>1.7928756782259966E-2</v>
      </c>
      <c r="S92" s="85">
        <f t="shared" si="35"/>
        <v>1.5488357391212728E-2</v>
      </c>
      <c r="V92" s="44"/>
      <c r="W92" s="44"/>
    </row>
    <row r="93" spans="1:23" ht="12.95" customHeight="1">
      <c r="A93" s="45" t="s">
        <v>97</v>
      </c>
      <c r="B93" s="137">
        <f>'[1]CODE MARCH-10'!C170</f>
        <v>19</v>
      </c>
      <c r="C93" s="81">
        <f>'[2]MAR-09'!B93</f>
        <v>46</v>
      </c>
      <c r="D93" s="82">
        <f t="shared" si="27"/>
        <v>-27</v>
      </c>
      <c r="E93" s="83">
        <f t="shared" si="28"/>
        <v>-0.58695652173913049</v>
      </c>
      <c r="F93" s="84">
        <f t="shared" si="33"/>
        <v>8.1931867184131084E-3</v>
      </c>
      <c r="G93" s="85">
        <f t="shared" si="33"/>
        <v>1.5364061456245824E-2</v>
      </c>
      <c r="H93" s="86">
        <f>'[3]FEBRUARY-10'!H93+B93</f>
        <v>65</v>
      </c>
      <c r="I93" s="87">
        <f>'[3]FEBRUARY-10'!I93+C93</f>
        <v>143</v>
      </c>
      <c r="J93" s="82">
        <f t="shared" si="29"/>
        <v>-78</v>
      </c>
      <c r="K93" s="83">
        <f t="shared" si="30"/>
        <v>-0.54545454545454541</v>
      </c>
      <c r="L93" s="84">
        <f t="shared" si="34"/>
        <v>3.2586353837669823E-3</v>
      </c>
      <c r="M93" s="85">
        <f t="shared" si="34"/>
        <v>6.343995386185174E-3</v>
      </c>
      <c r="N93" s="86">
        <f>'[3]FEBRUARY-10'!N93+B93</f>
        <v>30</v>
      </c>
      <c r="O93" s="87">
        <f>'[3]FEBRUARY-10'!O93+C93</f>
        <v>72</v>
      </c>
      <c r="P93" s="138">
        <f t="shared" si="31"/>
        <v>-42</v>
      </c>
      <c r="Q93" s="83">
        <f t="shared" si="32"/>
        <v>-0.58333333333333337</v>
      </c>
      <c r="R93" s="84">
        <f t="shared" si="35"/>
        <v>3.5385704175513091E-3</v>
      </c>
      <c r="S93" s="85">
        <f t="shared" si="35"/>
        <v>7.5861342324307236E-3</v>
      </c>
      <c r="V93" s="44"/>
      <c r="W93" s="44"/>
    </row>
    <row r="94" spans="1:23" ht="12.95" customHeight="1">
      <c r="A94" s="45" t="s">
        <v>98</v>
      </c>
      <c r="B94" s="137">
        <f>'[1]CODE MARCH-10'!C171</f>
        <v>5</v>
      </c>
      <c r="C94" s="81">
        <f>'[2]MAR-09'!B94</f>
        <v>3</v>
      </c>
      <c r="D94" s="82">
        <f t="shared" si="27"/>
        <v>2</v>
      </c>
      <c r="E94" s="83">
        <f t="shared" si="28"/>
        <v>0.66666666666666663</v>
      </c>
      <c r="F94" s="84">
        <f t="shared" si="33"/>
        <v>2.1561017680034496E-3</v>
      </c>
      <c r="G94" s="85">
        <f t="shared" si="33"/>
        <v>1.002004008016032E-3</v>
      </c>
      <c r="H94" s="86">
        <f>'[3]FEBRUARY-10'!H94+B94</f>
        <v>123</v>
      </c>
      <c r="I94" s="87">
        <f>'[3]FEBRUARY-10'!I94+C94</f>
        <v>137</v>
      </c>
      <c r="J94" s="82">
        <f t="shared" si="29"/>
        <v>-14</v>
      </c>
      <c r="K94" s="83">
        <f t="shared" si="30"/>
        <v>-0.10218978102189781</v>
      </c>
      <c r="L94" s="84">
        <f t="shared" si="34"/>
        <v>6.1663408031282898E-3</v>
      </c>
      <c r="M94" s="85">
        <f t="shared" si="34"/>
        <v>6.0778137615899912E-3</v>
      </c>
      <c r="N94" s="86">
        <f>'[3]FEBRUARY-10'!N94+B94</f>
        <v>20</v>
      </c>
      <c r="O94" s="87">
        <f>'[3]FEBRUARY-10'!O94+C94</f>
        <v>29</v>
      </c>
      <c r="P94" s="138">
        <f t="shared" si="31"/>
        <v>-9</v>
      </c>
      <c r="Q94" s="83">
        <f t="shared" si="32"/>
        <v>-0.31034482758620691</v>
      </c>
      <c r="R94" s="84">
        <f t="shared" si="35"/>
        <v>2.3590469450342063E-3</v>
      </c>
      <c r="S94" s="85">
        <f t="shared" si="35"/>
        <v>3.055526288062375E-3</v>
      </c>
      <c r="V94" s="44"/>
      <c r="W94" s="44"/>
    </row>
    <row r="95" spans="1:23" ht="12.95" customHeight="1">
      <c r="A95" s="45" t="s">
        <v>99</v>
      </c>
      <c r="B95" s="137">
        <f>'[1]CODE MARCH-10'!C172</f>
        <v>1</v>
      </c>
      <c r="C95" s="81">
        <f>'[2]MAR-09'!B95</f>
        <v>5</v>
      </c>
      <c r="D95" s="82">
        <f t="shared" si="27"/>
        <v>-4</v>
      </c>
      <c r="E95" s="83">
        <f t="shared" si="28"/>
        <v>-0.8</v>
      </c>
      <c r="F95" s="84">
        <f t="shared" si="33"/>
        <v>4.3122035360068997E-4</v>
      </c>
      <c r="G95" s="85">
        <f t="shared" si="33"/>
        <v>1.6700066800267202E-3</v>
      </c>
      <c r="H95" s="86">
        <f>'[3]FEBRUARY-10'!H95+B95</f>
        <v>28</v>
      </c>
      <c r="I95" s="87">
        <f>'[3]FEBRUARY-10'!I95+C95</f>
        <v>36</v>
      </c>
      <c r="J95" s="82">
        <f t="shared" si="29"/>
        <v>-8</v>
      </c>
      <c r="K95" s="83">
        <f t="shared" si="30"/>
        <v>-0.22222222222222221</v>
      </c>
      <c r="L95" s="84">
        <f t="shared" si="34"/>
        <v>1.4037198576227002E-3</v>
      </c>
      <c r="M95" s="85">
        <f t="shared" si="34"/>
        <v>1.5970897475710926E-3</v>
      </c>
      <c r="N95" s="86">
        <f>'[3]FEBRUARY-10'!N95+B95</f>
        <v>13</v>
      </c>
      <c r="O95" s="87">
        <f>'[3]FEBRUARY-10'!O95+C95</f>
        <v>15</v>
      </c>
      <c r="P95" s="138">
        <f t="shared" si="31"/>
        <v>-2</v>
      </c>
      <c r="Q95" s="83">
        <f t="shared" si="32"/>
        <v>-0.13333333333333333</v>
      </c>
      <c r="R95" s="84">
        <f t="shared" si="35"/>
        <v>1.5333805142722339E-3</v>
      </c>
      <c r="S95" s="85">
        <f t="shared" si="35"/>
        <v>1.5804446317564007E-3</v>
      </c>
      <c r="V95" s="44"/>
      <c r="W95" s="44"/>
    </row>
    <row r="96" spans="1:23" ht="12.75" customHeight="1">
      <c r="A96" s="45" t="s">
        <v>100</v>
      </c>
      <c r="B96" s="137">
        <f>'[1]CODE MARCH-10'!C173</f>
        <v>0</v>
      </c>
      <c r="C96" s="81">
        <f>'[2]MAR-09'!B96</f>
        <v>0</v>
      </c>
      <c r="D96" s="82">
        <f t="shared" si="27"/>
        <v>0</v>
      </c>
      <c r="E96" s="83" t="str">
        <f t="shared" si="28"/>
        <v>-</v>
      </c>
      <c r="F96" s="84">
        <f t="shared" si="33"/>
        <v>0</v>
      </c>
      <c r="G96" s="85">
        <f t="shared" si="33"/>
        <v>0</v>
      </c>
      <c r="H96" s="86">
        <f>'[3]FEBRUARY-10'!H96+B96</f>
        <v>4</v>
      </c>
      <c r="I96" s="87">
        <f>'[3]FEBRUARY-10'!I96+C96</f>
        <v>8</v>
      </c>
      <c r="J96" s="82">
        <f t="shared" si="29"/>
        <v>-4</v>
      </c>
      <c r="K96" s="83">
        <f t="shared" si="30"/>
        <v>-0.5</v>
      </c>
      <c r="L96" s="84">
        <f t="shared" si="34"/>
        <v>2.0053140823181431E-4</v>
      </c>
      <c r="M96" s="85">
        <f t="shared" si="34"/>
        <v>3.5490883279357615E-4</v>
      </c>
      <c r="N96" s="86">
        <f>'[3]FEBRUARY-10'!N96+B96</f>
        <v>1</v>
      </c>
      <c r="O96" s="87">
        <f>'[3]FEBRUARY-10'!O96+C96</f>
        <v>3</v>
      </c>
      <c r="P96" s="138">
        <f t="shared" si="31"/>
        <v>-2</v>
      </c>
      <c r="Q96" s="83">
        <f t="shared" si="32"/>
        <v>-0.66666666666666663</v>
      </c>
      <c r="R96" s="84">
        <f t="shared" si="35"/>
        <v>1.1795234725171031E-4</v>
      </c>
      <c r="S96" s="85">
        <f t="shared" si="35"/>
        <v>3.1608892635128015E-4</v>
      </c>
      <c r="V96" s="44"/>
      <c r="W96" s="44"/>
    </row>
    <row r="97" spans="1:23" ht="12.75" customHeight="1">
      <c r="A97" s="45" t="s">
        <v>101</v>
      </c>
      <c r="B97" s="137">
        <f>'[1]CODE MARCH-10'!C174</f>
        <v>2</v>
      </c>
      <c r="C97" s="81">
        <f>'[2]MAR-09'!B97</f>
        <v>0</v>
      </c>
      <c r="D97" s="82">
        <f t="shared" si="27"/>
        <v>2</v>
      </c>
      <c r="E97" s="83" t="str">
        <f t="shared" si="28"/>
        <v>-</v>
      </c>
      <c r="F97" s="84">
        <f t="shared" si="33"/>
        <v>8.6244070720137994E-4</v>
      </c>
      <c r="G97" s="85">
        <f t="shared" si="33"/>
        <v>0</v>
      </c>
      <c r="H97" s="86">
        <f>'[3]FEBRUARY-10'!H97+B97</f>
        <v>25</v>
      </c>
      <c r="I97" s="87">
        <f>'[3]FEBRUARY-10'!I97+C97</f>
        <v>0</v>
      </c>
      <c r="J97" s="82">
        <f t="shared" si="29"/>
        <v>25</v>
      </c>
      <c r="K97" s="83" t="str">
        <f t="shared" si="30"/>
        <v>-</v>
      </c>
      <c r="L97" s="84">
        <f>H97/H$73</f>
        <v>1.2533213014488394E-3</v>
      </c>
      <c r="M97" s="85">
        <f>I97/I$73</f>
        <v>0</v>
      </c>
      <c r="N97" s="86">
        <f>'[3]FEBRUARY-10'!N97+B97</f>
        <v>16</v>
      </c>
      <c r="O97" s="87">
        <f>'[3]FEBRUARY-10'!O97+C97</f>
        <v>0</v>
      </c>
      <c r="P97" s="138">
        <f t="shared" si="31"/>
        <v>16</v>
      </c>
      <c r="Q97" s="83" t="str">
        <f t="shared" si="32"/>
        <v>-</v>
      </c>
      <c r="R97" s="84">
        <f>N97/N$73</f>
        <v>1.8872375560273649E-3</v>
      </c>
      <c r="S97" s="85">
        <f>O97/O$73</f>
        <v>0</v>
      </c>
      <c r="V97" s="44"/>
      <c r="W97" s="44"/>
    </row>
    <row r="98" spans="1:23" ht="12.95" customHeight="1">
      <c r="A98" s="45" t="s">
        <v>102</v>
      </c>
      <c r="B98" s="137">
        <f>'[1]CODE MARCH-10'!C175</f>
        <v>321</v>
      </c>
      <c r="C98" s="81">
        <f>'[2]MAR-09'!B98</f>
        <v>659</v>
      </c>
      <c r="D98" s="82">
        <f t="shared" si="27"/>
        <v>-338</v>
      </c>
      <c r="E98" s="83">
        <f t="shared" si="28"/>
        <v>-0.51289833080424885</v>
      </c>
      <c r="F98" s="84">
        <f t="shared" si="33"/>
        <v>0.13842173350582149</v>
      </c>
      <c r="G98" s="85">
        <f t="shared" si="33"/>
        <v>0.22010688042752172</v>
      </c>
      <c r="H98" s="86">
        <f>'[3]FEBRUARY-10'!H98+B98</f>
        <v>3978</v>
      </c>
      <c r="I98" s="87">
        <f>'[3]FEBRUARY-10'!I98+C98</f>
        <v>5157</v>
      </c>
      <c r="J98" s="82">
        <f t="shared" si="29"/>
        <v>-1179</v>
      </c>
      <c r="K98" s="83">
        <f t="shared" si="30"/>
        <v>-0.22862129144851659</v>
      </c>
      <c r="L98" s="84">
        <f t="shared" si="34"/>
        <v>0.19942848548653933</v>
      </c>
      <c r="M98" s="85">
        <f t="shared" si="34"/>
        <v>0.22878310633955903</v>
      </c>
      <c r="N98" s="86">
        <f>'[3]FEBRUARY-10'!N98+B98</f>
        <v>945</v>
      </c>
      <c r="O98" s="87">
        <f>'[3]FEBRUARY-10'!O98+C98</f>
        <v>1530</v>
      </c>
      <c r="P98" s="138">
        <f t="shared" si="31"/>
        <v>-585</v>
      </c>
      <c r="Q98" s="83">
        <f t="shared" si="32"/>
        <v>-0.38235294117647056</v>
      </c>
      <c r="R98" s="84">
        <f t="shared" si="35"/>
        <v>0.11146496815286625</v>
      </c>
      <c r="S98" s="85">
        <f t="shared" si="35"/>
        <v>0.16120535243915288</v>
      </c>
      <c r="V98" s="44"/>
      <c r="W98" s="44"/>
    </row>
    <row r="99" spans="1:23" ht="12.95" customHeight="1">
      <c r="A99" s="45" t="s">
        <v>103</v>
      </c>
      <c r="B99" s="137">
        <f>'[1]CODE MARCH-10'!C176</f>
        <v>88</v>
      </c>
      <c r="C99" s="81">
        <f>'[2]MAR-09'!B99</f>
        <v>74</v>
      </c>
      <c r="D99" s="82">
        <f t="shared" si="27"/>
        <v>14</v>
      </c>
      <c r="E99" s="83">
        <f t="shared" si="28"/>
        <v>0.1891891891891892</v>
      </c>
      <c r="F99" s="84">
        <f t="shared" si="33"/>
        <v>3.7947391116860713E-2</v>
      </c>
      <c r="G99" s="85">
        <f t="shared" si="33"/>
        <v>2.4716098864395457E-2</v>
      </c>
      <c r="H99" s="86">
        <f>'[3]FEBRUARY-10'!H99+B99</f>
        <v>556</v>
      </c>
      <c r="I99" s="87">
        <f>'[3]FEBRUARY-10'!I99+C99</f>
        <v>513</v>
      </c>
      <c r="J99" s="82">
        <f t="shared" si="29"/>
        <v>43</v>
      </c>
      <c r="K99" s="83">
        <f t="shared" si="30"/>
        <v>8.3820662768031184E-2</v>
      </c>
      <c r="L99" s="84">
        <f t="shared" si="34"/>
        <v>2.7873865744222188E-2</v>
      </c>
      <c r="M99" s="85">
        <f t="shared" si="34"/>
        <v>2.275852890288807E-2</v>
      </c>
      <c r="N99" s="86">
        <f>'[3]FEBRUARY-10'!N99+B99</f>
        <v>332</v>
      </c>
      <c r="O99" s="87">
        <f>'[3]FEBRUARY-10'!O99+C99</f>
        <v>189</v>
      </c>
      <c r="P99" s="138">
        <f t="shared" si="31"/>
        <v>143</v>
      </c>
      <c r="Q99" s="83">
        <f t="shared" si="32"/>
        <v>0.75661375661375663</v>
      </c>
      <c r="R99" s="84">
        <f t="shared" si="35"/>
        <v>3.916017928756782E-2</v>
      </c>
      <c r="S99" s="85">
        <f t="shared" si="35"/>
        <v>1.991360236013065E-2</v>
      </c>
      <c r="V99" s="44"/>
      <c r="W99" s="44"/>
    </row>
    <row r="100" spans="1:23" ht="12.95" customHeight="1">
      <c r="A100" s="45" t="s">
        <v>104</v>
      </c>
      <c r="B100" s="137">
        <f>'[1]CODE MARCH-10'!C177</f>
        <v>59</v>
      </c>
      <c r="C100" s="81">
        <f>'[2]MAR-09'!B100</f>
        <v>56</v>
      </c>
      <c r="D100" s="82">
        <f t="shared" si="27"/>
        <v>3</v>
      </c>
      <c r="E100" s="83">
        <f t="shared" si="28"/>
        <v>5.3571428571428568E-2</v>
      </c>
      <c r="F100" s="84">
        <f t="shared" si="33"/>
        <v>2.5442000862440708E-2</v>
      </c>
      <c r="G100" s="85">
        <f t="shared" si="33"/>
        <v>1.8704074816299265E-2</v>
      </c>
      <c r="H100" s="86">
        <f>'[3]FEBRUARY-10'!H100+B100</f>
        <v>440</v>
      </c>
      <c r="I100" s="87">
        <f>'[3]FEBRUARY-10'!I100+C100</f>
        <v>474</v>
      </c>
      <c r="J100" s="82">
        <f t="shared" si="29"/>
        <v>-34</v>
      </c>
      <c r="K100" s="83">
        <f t="shared" si="30"/>
        <v>-7.1729957805907171E-2</v>
      </c>
      <c r="L100" s="84">
        <f t="shared" si="34"/>
        <v>2.2058454905499573E-2</v>
      </c>
      <c r="M100" s="85">
        <f t="shared" si="34"/>
        <v>2.1028348343019386E-2</v>
      </c>
      <c r="N100" s="86">
        <f>'[3]FEBRUARY-10'!N100+B100</f>
        <v>191</v>
      </c>
      <c r="O100" s="87">
        <f>'[3]FEBRUARY-10'!O100+C100</f>
        <v>130</v>
      </c>
      <c r="P100" s="138">
        <f t="shared" si="31"/>
        <v>61</v>
      </c>
      <c r="Q100" s="83">
        <f t="shared" si="32"/>
        <v>0.46923076923076923</v>
      </c>
      <c r="R100" s="84">
        <f t="shared" si="35"/>
        <v>2.2528898325076669E-2</v>
      </c>
      <c r="S100" s="85">
        <f t="shared" si="35"/>
        <v>1.3697186808555474E-2</v>
      </c>
      <c r="V100" s="44"/>
      <c r="W100" s="44"/>
    </row>
    <row r="101" spans="1:23" ht="12.95" customHeight="1">
      <c r="A101" s="139" t="s">
        <v>105</v>
      </c>
      <c r="B101" s="137">
        <f>'[1]CODE MARCH-10'!C178</f>
        <v>3</v>
      </c>
      <c r="C101" s="81">
        <f>'[2]MAR-09'!B101</f>
        <v>2</v>
      </c>
      <c r="D101" s="82">
        <f t="shared" si="27"/>
        <v>1</v>
      </c>
      <c r="E101" s="140">
        <f t="shared" si="28"/>
        <v>0.5</v>
      </c>
      <c r="F101" s="141">
        <f t="shared" si="33"/>
        <v>1.29366106080207E-3</v>
      </c>
      <c r="G101" s="142">
        <f t="shared" si="33"/>
        <v>6.680026720106881E-4</v>
      </c>
      <c r="H101" s="86">
        <f>'[3]FEBRUARY-10'!H101+B101</f>
        <v>64</v>
      </c>
      <c r="I101" s="87">
        <f>'[3]FEBRUARY-10'!I101+C101</f>
        <v>98</v>
      </c>
      <c r="J101" s="143">
        <f t="shared" si="29"/>
        <v>-34</v>
      </c>
      <c r="K101" s="140">
        <f t="shared" si="30"/>
        <v>-0.34693877551020408</v>
      </c>
      <c r="L101" s="141">
        <f t="shared" si="34"/>
        <v>3.208502531709029E-3</v>
      </c>
      <c r="M101" s="142">
        <f t="shared" si="34"/>
        <v>4.3476332017213081E-3</v>
      </c>
      <c r="N101" s="86">
        <f>'[3]FEBRUARY-10'!N101+B101</f>
        <v>7</v>
      </c>
      <c r="O101" s="87">
        <f>'[3]FEBRUARY-10'!O101+C101</f>
        <v>5</v>
      </c>
      <c r="P101" s="144">
        <f t="shared" si="31"/>
        <v>2</v>
      </c>
      <c r="Q101" s="140">
        <f t="shared" si="32"/>
        <v>0.4</v>
      </c>
      <c r="R101" s="141">
        <f t="shared" si="35"/>
        <v>8.2566643076197217E-4</v>
      </c>
      <c r="S101" s="142">
        <f t="shared" si="35"/>
        <v>5.2681487725213358E-4</v>
      </c>
      <c r="V101" s="44"/>
      <c r="W101" s="44"/>
    </row>
    <row r="102" spans="1:23" ht="12.95" customHeight="1">
      <c r="A102" s="145" t="s">
        <v>106</v>
      </c>
      <c r="B102" s="146">
        <f>SUM(B103:B107)</f>
        <v>437</v>
      </c>
      <c r="C102" s="146">
        <f>SUM(C103:C107)</f>
        <v>342</v>
      </c>
      <c r="D102" s="82">
        <f t="shared" si="27"/>
        <v>95</v>
      </c>
      <c r="E102" s="147">
        <f t="shared" si="28"/>
        <v>0.27777777777777779</v>
      </c>
      <c r="F102" s="95">
        <f t="shared" si="33"/>
        <v>0.1884432945235015</v>
      </c>
      <c r="G102" s="96">
        <f t="shared" si="33"/>
        <v>0.11422845691382766</v>
      </c>
      <c r="H102" s="148">
        <f>SUM(H103:H107)</f>
        <v>2838</v>
      </c>
      <c r="I102" s="149">
        <f>SUM(I103:I107)</f>
        <v>2311</v>
      </c>
      <c r="J102" s="92">
        <f t="shared" si="29"/>
        <v>527</v>
      </c>
      <c r="K102" s="147">
        <f t="shared" si="30"/>
        <v>0.22803980960623108</v>
      </c>
      <c r="L102" s="95">
        <f t="shared" si="34"/>
        <v>0.14227703414047224</v>
      </c>
      <c r="M102" s="96">
        <f t="shared" si="34"/>
        <v>0.1025242890732443</v>
      </c>
      <c r="N102" s="148">
        <f>SUM(N103:N107)</f>
        <v>1382</v>
      </c>
      <c r="O102" s="149">
        <f>SUM(O103:O107)</f>
        <v>1008</v>
      </c>
      <c r="P102" s="150">
        <f t="shared" si="31"/>
        <v>374</v>
      </c>
      <c r="Q102" s="147">
        <f t="shared" si="32"/>
        <v>0.37103174603174605</v>
      </c>
      <c r="R102" s="95">
        <f t="shared" si="35"/>
        <v>0.16301014390186364</v>
      </c>
      <c r="S102" s="96">
        <f t="shared" si="35"/>
        <v>0.10620587925403013</v>
      </c>
      <c r="U102" s="88"/>
      <c r="V102" s="89"/>
      <c r="W102" s="89"/>
    </row>
    <row r="103" spans="1:23" ht="12.95" customHeight="1">
      <c r="A103" s="139" t="s">
        <v>107</v>
      </c>
      <c r="B103" s="137">
        <f>'[1]CODE MARCH-10'!C180</f>
        <v>107</v>
      </c>
      <c r="C103" s="81">
        <f>'[2]MAR-09'!B103</f>
        <v>152</v>
      </c>
      <c r="D103" s="82">
        <f t="shared" si="27"/>
        <v>-45</v>
      </c>
      <c r="E103" s="140">
        <f t="shared" si="28"/>
        <v>-0.29605263157894735</v>
      </c>
      <c r="F103" s="141">
        <f t="shared" ref="F103:G107" si="36">B103/B$102</f>
        <v>0.24485125858123569</v>
      </c>
      <c r="G103" s="142">
        <f t="shared" si="36"/>
        <v>0.44444444444444442</v>
      </c>
      <c r="H103" s="86">
        <f>'[3]FEBRUARY-10'!H103+B103</f>
        <v>349</v>
      </c>
      <c r="I103" s="87">
        <f>'[3]FEBRUARY-10'!I103+C103</f>
        <v>356</v>
      </c>
      <c r="J103" s="143">
        <f t="shared" si="29"/>
        <v>-7</v>
      </c>
      <c r="K103" s="140">
        <f t="shared" si="30"/>
        <v>-1.9662921348314606E-2</v>
      </c>
      <c r="L103" s="141">
        <f t="shared" ref="L103:M107" si="37">H103/H$102</f>
        <v>0.1229739252995067</v>
      </c>
      <c r="M103" s="142">
        <f t="shared" si="37"/>
        <v>0.15404586758978797</v>
      </c>
      <c r="N103" s="86">
        <f>'[3]FEBRUARY-10'!N103+B103</f>
        <v>206</v>
      </c>
      <c r="O103" s="87">
        <f>'[3]FEBRUARY-10'!O103+C103</f>
        <v>218</v>
      </c>
      <c r="P103" s="144">
        <f t="shared" si="31"/>
        <v>-12</v>
      </c>
      <c r="Q103" s="140">
        <f t="shared" si="32"/>
        <v>-5.5045871559633031E-2</v>
      </c>
      <c r="R103" s="141">
        <f t="shared" ref="R103:S107" si="38">N103/N$102</f>
        <v>0.14905933429811866</v>
      </c>
      <c r="S103" s="142">
        <f t="shared" si="38"/>
        <v>0.21626984126984128</v>
      </c>
      <c r="V103" s="44"/>
      <c r="W103" s="44"/>
    </row>
    <row r="104" spans="1:23" ht="12.95" customHeight="1">
      <c r="A104" s="45" t="s">
        <v>108</v>
      </c>
      <c r="B104" s="137">
        <f>'[1]CODE MARCH-10'!C181</f>
        <v>0</v>
      </c>
      <c r="C104" s="81">
        <f>'[2]MAR-09'!B104</f>
        <v>2</v>
      </c>
      <c r="D104" s="82">
        <f t="shared" si="27"/>
        <v>-2</v>
      </c>
      <c r="E104" s="83">
        <f t="shared" si="28"/>
        <v>-1</v>
      </c>
      <c r="F104" s="84">
        <f t="shared" si="36"/>
        <v>0</v>
      </c>
      <c r="G104" s="85">
        <f t="shared" si="36"/>
        <v>5.8479532163742687E-3</v>
      </c>
      <c r="H104" s="86">
        <f>'[3]FEBRUARY-10'!H104+B104</f>
        <v>5</v>
      </c>
      <c r="I104" s="87">
        <f>'[3]FEBRUARY-10'!I104+C104</f>
        <v>19</v>
      </c>
      <c r="J104" s="82">
        <f t="shared" si="29"/>
        <v>-14</v>
      </c>
      <c r="K104" s="83">
        <f t="shared" si="30"/>
        <v>-0.73684210526315785</v>
      </c>
      <c r="L104" s="84">
        <f t="shared" si="37"/>
        <v>1.7618040873854828E-3</v>
      </c>
      <c r="M104" s="85">
        <f t="shared" si="37"/>
        <v>8.2215491129381223E-3</v>
      </c>
      <c r="N104" s="86">
        <f>'[3]FEBRUARY-10'!N104+B104</f>
        <v>3</v>
      </c>
      <c r="O104" s="87">
        <f>'[3]FEBRUARY-10'!O104+C104</f>
        <v>4</v>
      </c>
      <c r="P104" s="138">
        <f t="shared" si="31"/>
        <v>-1</v>
      </c>
      <c r="Q104" s="140">
        <f t="shared" si="32"/>
        <v>-0.25</v>
      </c>
      <c r="R104" s="84">
        <f t="shared" si="38"/>
        <v>2.1707670043415342E-3</v>
      </c>
      <c r="S104" s="85">
        <f t="shared" si="38"/>
        <v>3.968253968253968E-3</v>
      </c>
      <c r="V104" s="44"/>
      <c r="W104" s="44"/>
    </row>
    <row r="105" spans="1:23" ht="12.95" customHeight="1">
      <c r="A105" s="45" t="s">
        <v>109</v>
      </c>
      <c r="B105" s="137">
        <f>'[1]CODE MARCH-10'!C182</f>
        <v>0</v>
      </c>
      <c r="C105" s="81">
        <f>'[2]MAR-09'!B105</f>
        <v>0</v>
      </c>
      <c r="D105" s="82">
        <f t="shared" si="27"/>
        <v>0</v>
      </c>
      <c r="E105" s="83" t="str">
        <f t="shared" si="28"/>
        <v>-</v>
      </c>
      <c r="F105" s="84">
        <f t="shared" si="36"/>
        <v>0</v>
      </c>
      <c r="G105" s="85">
        <f t="shared" si="36"/>
        <v>0</v>
      </c>
      <c r="H105" s="86">
        <f>'[3]FEBRUARY-10'!H105+B105</f>
        <v>15</v>
      </c>
      <c r="I105" s="87">
        <f>'[3]FEBRUARY-10'!I105+C105</f>
        <v>17</v>
      </c>
      <c r="J105" s="82">
        <f t="shared" si="29"/>
        <v>-2</v>
      </c>
      <c r="K105" s="83">
        <f t="shared" si="30"/>
        <v>-0.11764705882352941</v>
      </c>
      <c r="L105" s="84">
        <f t="shared" si="37"/>
        <v>5.2854122621564482E-3</v>
      </c>
      <c r="M105" s="85">
        <f t="shared" si="37"/>
        <v>7.3561228905235825E-3</v>
      </c>
      <c r="N105" s="86">
        <f>'[3]FEBRUARY-10'!N105+B105</f>
        <v>8</v>
      </c>
      <c r="O105" s="87">
        <f>'[3]FEBRUARY-10'!O105+C105</f>
        <v>8</v>
      </c>
      <c r="P105" s="138">
        <f t="shared" si="31"/>
        <v>0</v>
      </c>
      <c r="Q105" s="140">
        <f t="shared" si="32"/>
        <v>0</v>
      </c>
      <c r="R105" s="84">
        <f t="shared" si="38"/>
        <v>5.7887120115774236E-3</v>
      </c>
      <c r="S105" s="85">
        <f t="shared" si="38"/>
        <v>7.9365079365079361E-3</v>
      </c>
      <c r="V105" s="44"/>
      <c r="W105" s="44"/>
    </row>
    <row r="106" spans="1:23" ht="12.95" customHeight="1">
      <c r="A106" s="45" t="s">
        <v>110</v>
      </c>
      <c r="B106" s="137">
        <f>'[1]CODE MARCH-10'!C183</f>
        <v>0</v>
      </c>
      <c r="C106" s="81">
        <f>'[2]MAR-09'!B106</f>
        <v>0</v>
      </c>
      <c r="D106" s="82">
        <f t="shared" si="27"/>
        <v>0</v>
      </c>
      <c r="E106" s="83" t="str">
        <f t="shared" si="28"/>
        <v>-</v>
      </c>
      <c r="F106" s="84">
        <f t="shared" si="36"/>
        <v>0</v>
      </c>
      <c r="G106" s="85">
        <f t="shared" si="36"/>
        <v>0</v>
      </c>
      <c r="H106" s="86">
        <f>'[3]FEBRUARY-10'!H106+B106</f>
        <v>2</v>
      </c>
      <c r="I106" s="87">
        <f>'[3]FEBRUARY-10'!I106+C106</f>
        <v>2</v>
      </c>
      <c r="J106" s="82">
        <f t="shared" si="29"/>
        <v>0</v>
      </c>
      <c r="K106" s="83">
        <f t="shared" si="30"/>
        <v>0</v>
      </c>
      <c r="L106" s="84">
        <f t="shared" si="37"/>
        <v>7.0472163495419312E-4</v>
      </c>
      <c r="M106" s="85">
        <f t="shared" si="37"/>
        <v>8.6542622241453913E-4</v>
      </c>
      <c r="N106" s="86">
        <f>'[3]FEBRUARY-10'!N106+B106</f>
        <v>2</v>
      </c>
      <c r="O106" s="87">
        <f>'[3]FEBRUARY-10'!O106+C106</f>
        <v>0</v>
      </c>
      <c r="P106" s="138">
        <f t="shared" si="31"/>
        <v>2</v>
      </c>
      <c r="Q106" s="140" t="str">
        <f t="shared" si="32"/>
        <v>-</v>
      </c>
      <c r="R106" s="84">
        <f t="shared" si="38"/>
        <v>1.4471780028943559E-3</v>
      </c>
      <c r="S106" s="85">
        <f t="shared" si="38"/>
        <v>0</v>
      </c>
      <c r="V106" s="44"/>
      <c r="W106" s="44"/>
    </row>
    <row r="107" spans="1:23" ht="12.95" customHeight="1">
      <c r="A107" s="45" t="s">
        <v>111</v>
      </c>
      <c r="B107" s="137">
        <f>'[1]CODE MARCH-10'!C184</f>
        <v>330</v>
      </c>
      <c r="C107" s="81">
        <f>'[2]MAR-09'!B107</f>
        <v>188</v>
      </c>
      <c r="D107" s="82">
        <f t="shared" si="27"/>
        <v>142</v>
      </c>
      <c r="E107" s="83">
        <f t="shared" si="28"/>
        <v>0.75531914893617025</v>
      </c>
      <c r="F107" s="84">
        <f t="shared" si="36"/>
        <v>0.75514874141876431</v>
      </c>
      <c r="G107" s="85">
        <f t="shared" si="36"/>
        <v>0.54970760233918126</v>
      </c>
      <c r="H107" s="86">
        <f>'[3]FEBRUARY-10'!H107+B107</f>
        <v>2467</v>
      </c>
      <c r="I107" s="87">
        <f>'[3]FEBRUARY-10'!I107+C107</f>
        <v>1917</v>
      </c>
      <c r="J107" s="82">
        <f t="shared" si="29"/>
        <v>550</v>
      </c>
      <c r="K107" s="83">
        <f t="shared" si="30"/>
        <v>0.28690662493479396</v>
      </c>
      <c r="L107" s="84">
        <f t="shared" si="37"/>
        <v>0.86927413671599718</v>
      </c>
      <c r="M107" s="85">
        <f t="shared" si="37"/>
        <v>0.8295110341843358</v>
      </c>
      <c r="N107" s="86">
        <f>'[3]FEBRUARY-10'!N107+B107</f>
        <v>1163</v>
      </c>
      <c r="O107" s="87">
        <f>'[3]FEBRUARY-10'!O107+C107</f>
        <v>778</v>
      </c>
      <c r="P107" s="138">
        <f t="shared" si="31"/>
        <v>385</v>
      </c>
      <c r="Q107" s="140">
        <f t="shared" si="32"/>
        <v>0.49485861182519281</v>
      </c>
      <c r="R107" s="84">
        <f t="shared" si="38"/>
        <v>0.84153400868306805</v>
      </c>
      <c r="S107" s="85">
        <f t="shared" si="38"/>
        <v>0.77182539682539686</v>
      </c>
      <c r="V107" s="44"/>
      <c r="W107" s="44"/>
    </row>
    <row r="108" spans="1:23" ht="12.95" customHeight="1">
      <c r="A108" s="45" t="s">
        <v>112</v>
      </c>
      <c r="B108" s="137">
        <f>'[1]CODE MARCH-10'!C185</f>
        <v>25</v>
      </c>
      <c r="C108" s="81">
        <f>'[2]MAR-09'!B108</f>
        <v>14</v>
      </c>
      <c r="D108" s="82">
        <f t="shared" si="27"/>
        <v>11</v>
      </c>
      <c r="E108" s="83">
        <f t="shared" si="28"/>
        <v>0.7857142857142857</v>
      </c>
      <c r="F108" s="84">
        <f t="shared" ref="F108:G122" si="39">B108/B$73</f>
        <v>1.078050884001725E-2</v>
      </c>
      <c r="G108" s="85">
        <f t="shared" si="39"/>
        <v>4.6760187040748163E-3</v>
      </c>
      <c r="H108" s="86">
        <f>'[3]FEBRUARY-10'!H108+B108</f>
        <v>717</v>
      </c>
      <c r="I108" s="87">
        <f>'[3]FEBRUARY-10'!I108+C108</f>
        <v>761</v>
      </c>
      <c r="J108" s="82">
        <f t="shared" si="29"/>
        <v>-44</v>
      </c>
      <c r="K108" s="83">
        <f t="shared" si="30"/>
        <v>-5.7818659658344283E-2</v>
      </c>
      <c r="L108" s="84">
        <f t="shared" ref="L108:M122" si="40">H108/H$73</f>
        <v>3.5945254925552714E-2</v>
      </c>
      <c r="M108" s="85">
        <f t="shared" si="40"/>
        <v>3.376070271948893E-2</v>
      </c>
      <c r="N108" s="86">
        <f>'[3]FEBRUARY-10'!N108+B108</f>
        <v>277</v>
      </c>
      <c r="O108" s="87">
        <f>'[3]FEBRUARY-10'!O108+C108</f>
        <v>259</v>
      </c>
      <c r="P108" s="138">
        <f t="shared" si="31"/>
        <v>18</v>
      </c>
      <c r="Q108" s="83">
        <f t="shared" si="32"/>
        <v>6.9498069498069498E-2</v>
      </c>
      <c r="R108" s="84">
        <f t="shared" ref="R108:S122" si="41">N108/N$73</f>
        <v>3.2672800188723754E-2</v>
      </c>
      <c r="S108" s="85">
        <f t="shared" si="41"/>
        <v>2.7289010641660519E-2</v>
      </c>
      <c r="V108" s="44"/>
      <c r="W108" s="44"/>
    </row>
    <row r="109" spans="1:23" s="88" customFormat="1" ht="12.95" customHeight="1">
      <c r="A109" s="98" t="s">
        <v>113</v>
      </c>
      <c r="B109" s="151">
        <f>SUM(B110:B117)</f>
        <v>26</v>
      </c>
      <c r="C109" s="152">
        <f>SUM(C110:C117)</f>
        <v>1</v>
      </c>
      <c r="D109" s="82">
        <f t="shared" si="27"/>
        <v>25</v>
      </c>
      <c r="E109" s="66">
        <f t="shared" si="28"/>
        <v>25</v>
      </c>
      <c r="F109" s="67">
        <f t="shared" si="39"/>
        <v>1.121172919361794E-2</v>
      </c>
      <c r="G109" s="68">
        <f t="shared" si="39"/>
        <v>3.3400133600534405E-4</v>
      </c>
      <c r="H109" s="148">
        <f>SUM(H110:H117)</f>
        <v>196</v>
      </c>
      <c r="I109" s="149">
        <f>SUM(I110:I117)</f>
        <v>63</v>
      </c>
      <c r="J109" s="65">
        <f t="shared" si="29"/>
        <v>133</v>
      </c>
      <c r="K109" s="66">
        <f t="shared" si="30"/>
        <v>2.1111111111111112</v>
      </c>
      <c r="L109" s="67">
        <f t="shared" si="40"/>
        <v>9.8260390033589017E-3</v>
      </c>
      <c r="M109" s="68">
        <f t="shared" si="40"/>
        <v>2.7949070582494124E-3</v>
      </c>
      <c r="N109" s="148">
        <f>SUM(N110:N117)</f>
        <v>98</v>
      </c>
      <c r="O109" s="149">
        <f>SUM(O110:O117)</f>
        <v>17</v>
      </c>
      <c r="P109" s="153">
        <f t="shared" si="31"/>
        <v>81</v>
      </c>
      <c r="Q109" s="66">
        <f t="shared" si="32"/>
        <v>4.7647058823529411</v>
      </c>
      <c r="R109" s="67">
        <f t="shared" si="41"/>
        <v>1.155933003066761E-2</v>
      </c>
      <c r="S109" s="68">
        <f t="shared" si="41"/>
        <v>1.7911705826572542E-3</v>
      </c>
      <c r="V109" s="89"/>
      <c r="W109" s="89"/>
    </row>
    <row r="110" spans="1:23" ht="12.95" customHeight="1">
      <c r="A110" s="154" t="s">
        <v>114</v>
      </c>
      <c r="B110" s="137">
        <f>'[1]CODE MARCH-10'!C187</f>
        <v>26</v>
      </c>
      <c r="C110" s="81">
        <f>'[2]MAR-09'!B110</f>
        <v>0</v>
      </c>
      <c r="D110" s="82">
        <f t="shared" si="27"/>
        <v>26</v>
      </c>
      <c r="E110" s="83" t="str">
        <f t="shared" si="28"/>
        <v>-</v>
      </c>
      <c r="F110" s="84">
        <f t="shared" si="39"/>
        <v>1.121172919361794E-2</v>
      </c>
      <c r="G110" s="85">
        <f t="shared" si="39"/>
        <v>0</v>
      </c>
      <c r="H110" s="86">
        <f>'[3]FEBRUARY-10'!H110+B110</f>
        <v>131</v>
      </c>
      <c r="I110" s="87">
        <f>'[3]FEBRUARY-10'!I110+C110</f>
        <v>0</v>
      </c>
      <c r="J110" s="82">
        <f t="shared" si="29"/>
        <v>131</v>
      </c>
      <c r="K110" s="83" t="str">
        <f t="shared" si="30"/>
        <v>-</v>
      </c>
      <c r="L110" s="84">
        <f t="shared" si="40"/>
        <v>6.5674036195919189E-3</v>
      </c>
      <c r="M110" s="85">
        <f t="shared" si="40"/>
        <v>0</v>
      </c>
      <c r="N110" s="86">
        <f>'[3]FEBRUARY-10'!N110+B110</f>
        <v>90</v>
      </c>
      <c r="O110" s="87">
        <f>'[3]FEBRUARY-10'!O110+C110</f>
        <v>0</v>
      </c>
      <c r="P110" s="138">
        <f t="shared" si="31"/>
        <v>90</v>
      </c>
      <c r="Q110" s="83" t="str">
        <f t="shared" si="32"/>
        <v>-</v>
      </c>
      <c r="R110" s="84">
        <f t="shared" si="41"/>
        <v>1.0615711252653927E-2</v>
      </c>
      <c r="S110" s="85">
        <f t="shared" si="41"/>
        <v>0</v>
      </c>
      <c r="V110" s="44"/>
      <c r="W110" s="44"/>
    </row>
    <row r="111" spans="1:23" ht="12.95" customHeight="1">
      <c r="A111" s="154" t="s">
        <v>115</v>
      </c>
      <c r="B111" s="137">
        <f>'[1]CODE MARCH-10'!C188</f>
        <v>0</v>
      </c>
      <c r="C111" s="81">
        <f>'[2]MAR-09'!B111</f>
        <v>1</v>
      </c>
      <c r="D111" s="82">
        <f t="shared" si="27"/>
        <v>-1</v>
      </c>
      <c r="E111" s="83">
        <f t="shared" si="28"/>
        <v>-1</v>
      </c>
      <c r="F111" s="84">
        <f t="shared" si="39"/>
        <v>0</v>
      </c>
      <c r="G111" s="85">
        <f t="shared" si="39"/>
        <v>3.3400133600534405E-4</v>
      </c>
      <c r="H111" s="86">
        <f>'[3]FEBRUARY-10'!H111+B111</f>
        <v>6</v>
      </c>
      <c r="I111" s="87">
        <f>'[3]FEBRUARY-10'!I111+C111</f>
        <v>1</v>
      </c>
      <c r="J111" s="82">
        <f t="shared" si="29"/>
        <v>5</v>
      </c>
      <c r="K111" s="83">
        <f t="shared" si="30"/>
        <v>5</v>
      </c>
      <c r="L111" s="84">
        <f t="shared" si="40"/>
        <v>3.0079711234772146E-4</v>
      </c>
      <c r="M111" s="85">
        <f t="shared" si="40"/>
        <v>4.4363604099197019E-5</v>
      </c>
      <c r="N111" s="86">
        <f>'[3]FEBRUARY-10'!N111+B111</f>
        <v>1</v>
      </c>
      <c r="O111" s="87">
        <f>'[3]FEBRUARY-10'!O111+C111</f>
        <v>1</v>
      </c>
      <c r="P111" s="138">
        <f t="shared" si="31"/>
        <v>0</v>
      </c>
      <c r="Q111" s="83">
        <f t="shared" si="32"/>
        <v>0</v>
      </c>
      <c r="R111" s="84">
        <f t="shared" si="41"/>
        <v>1.1795234725171031E-4</v>
      </c>
      <c r="S111" s="85">
        <f t="shared" si="41"/>
        <v>1.0536297545042672E-4</v>
      </c>
      <c r="V111" s="44"/>
      <c r="W111" s="44"/>
    </row>
    <row r="112" spans="1:23" ht="12.95" customHeight="1">
      <c r="A112" s="154" t="s">
        <v>116</v>
      </c>
      <c r="B112" s="137">
        <f>'[1]CODE MARCH-10'!C189</f>
        <v>0</v>
      </c>
      <c r="C112" s="81">
        <f>'[2]MAR-09'!B112</f>
        <v>0</v>
      </c>
      <c r="D112" s="82">
        <f t="shared" si="27"/>
        <v>0</v>
      </c>
      <c r="E112" s="83" t="str">
        <f t="shared" si="28"/>
        <v>-</v>
      </c>
      <c r="F112" s="84">
        <f t="shared" si="39"/>
        <v>0</v>
      </c>
      <c r="G112" s="85">
        <f t="shared" si="39"/>
        <v>0</v>
      </c>
      <c r="H112" s="86">
        <f>'[3]FEBRUARY-10'!H112+B112</f>
        <v>0</v>
      </c>
      <c r="I112" s="87">
        <f>'[3]FEBRUARY-10'!I112+C112</f>
        <v>0</v>
      </c>
      <c r="J112" s="82">
        <f t="shared" si="29"/>
        <v>0</v>
      </c>
      <c r="K112" s="83" t="str">
        <f t="shared" si="30"/>
        <v>-</v>
      </c>
      <c r="L112" s="84">
        <f t="shared" si="40"/>
        <v>0</v>
      </c>
      <c r="M112" s="85">
        <f t="shared" si="40"/>
        <v>0</v>
      </c>
      <c r="N112" s="86">
        <f>'[3]FEBRUARY-10'!N112+B112</f>
        <v>0</v>
      </c>
      <c r="O112" s="87">
        <f>'[3]FEBRUARY-10'!O112+C112</f>
        <v>0</v>
      </c>
      <c r="P112" s="138">
        <f t="shared" si="31"/>
        <v>0</v>
      </c>
      <c r="Q112" s="83" t="str">
        <f t="shared" si="32"/>
        <v>-</v>
      </c>
      <c r="R112" s="84">
        <f t="shared" si="41"/>
        <v>0</v>
      </c>
      <c r="S112" s="85">
        <f t="shared" si="41"/>
        <v>0</v>
      </c>
      <c r="V112" s="44"/>
      <c r="W112" s="44"/>
    </row>
    <row r="113" spans="1:23" ht="12.95" customHeight="1">
      <c r="A113" s="154" t="s">
        <v>117</v>
      </c>
      <c r="B113" s="137">
        <f>'[1]CODE MARCH-10'!C190</f>
        <v>0</v>
      </c>
      <c r="C113" s="81">
        <f>'[2]MAR-09'!B113</f>
        <v>0</v>
      </c>
      <c r="D113" s="82">
        <f t="shared" si="27"/>
        <v>0</v>
      </c>
      <c r="E113" s="83" t="str">
        <f t="shared" si="28"/>
        <v>-</v>
      </c>
      <c r="F113" s="84">
        <f t="shared" si="39"/>
        <v>0</v>
      </c>
      <c r="G113" s="85">
        <f t="shared" si="39"/>
        <v>0</v>
      </c>
      <c r="H113" s="86">
        <f>'[3]FEBRUARY-10'!H113+B113</f>
        <v>2</v>
      </c>
      <c r="I113" s="87">
        <f>'[3]FEBRUARY-10'!I113+C113</f>
        <v>0</v>
      </c>
      <c r="J113" s="82">
        <f t="shared" si="29"/>
        <v>2</v>
      </c>
      <c r="K113" s="83" t="str">
        <f t="shared" si="30"/>
        <v>-</v>
      </c>
      <c r="L113" s="84">
        <f t="shared" si="40"/>
        <v>1.0026570411590716E-4</v>
      </c>
      <c r="M113" s="85">
        <f t="shared" si="40"/>
        <v>0</v>
      </c>
      <c r="N113" s="86">
        <f>'[3]FEBRUARY-10'!N113+B113</f>
        <v>0</v>
      </c>
      <c r="O113" s="87">
        <f>'[3]FEBRUARY-10'!O113+C113</f>
        <v>0</v>
      </c>
      <c r="P113" s="138">
        <f t="shared" si="31"/>
        <v>0</v>
      </c>
      <c r="Q113" s="83" t="str">
        <f t="shared" si="32"/>
        <v>-</v>
      </c>
      <c r="R113" s="84">
        <f t="shared" si="41"/>
        <v>0</v>
      </c>
      <c r="S113" s="85">
        <f t="shared" si="41"/>
        <v>0</v>
      </c>
      <c r="V113" s="44"/>
      <c r="W113" s="44"/>
    </row>
    <row r="114" spans="1:23" ht="12.95" customHeight="1">
      <c r="A114" s="154" t="s">
        <v>118</v>
      </c>
      <c r="B114" s="137">
        <f>'[1]CODE MARCH-10'!C191</f>
        <v>0</v>
      </c>
      <c r="C114" s="81">
        <f>'[2]MAR-09'!B114</f>
        <v>0</v>
      </c>
      <c r="D114" s="82">
        <f t="shared" si="27"/>
        <v>0</v>
      </c>
      <c r="E114" s="83" t="str">
        <f t="shared" si="28"/>
        <v>-</v>
      </c>
      <c r="F114" s="84">
        <f t="shared" si="39"/>
        <v>0</v>
      </c>
      <c r="G114" s="85">
        <f t="shared" si="39"/>
        <v>0</v>
      </c>
      <c r="H114" s="86">
        <f>'[3]FEBRUARY-10'!H114+B114</f>
        <v>1</v>
      </c>
      <c r="I114" s="87">
        <f>'[3]FEBRUARY-10'!I114+C114</f>
        <v>0</v>
      </c>
      <c r="J114" s="82">
        <f t="shared" si="29"/>
        <v>1</v>
      </c>
      <c r="K114" s="83" t="str">
        <f t="shared" si="30"/>
        <v>-</v>
      </c>
      <c r="L114" s="84">
        <f t="shared" si="40"/>
        <v>5.0132852057953579E-5</v>
      </c>
      <c r="M114" s="85">
        <f t="shared" si="40"/>
        <v>0</v>
      </c>
      <c r="N114" s="86">
        <f>'[3]FEBRUARY-10'!N114+B114</f>
        <v>0</v>
      </c>
      <c r="O114" s="87">
        <f>'[3]FEBRUARY-10'!O114+C114</f>
        <v>0</v>
      </c>
      <c r="P114" s="138">
        <f t="shared" si="31"/>
        <v>0</v>
      </c>
      <c r="Q114" s="83" t="str">
        <f t="shared" si="32"/>
        <v>-</v>
      </c>
      <c r="R114" s="84">
        <f t="shared" si="41"/>
        <v>0</v>
      </c>
      <c r="S114" s="85">
        <f t="shared" si="41"/>
        <v>0</v>
      </c>
      <c r="V114" s="44"/>
      <c r="W114" s="44"/>
    </row>
    <row r="115" spans="1:23" ht="12.95" customHeight="1">
      <c r="A115" s="154" t="s">
        <v>119</v>
      </c>
      <c r="B115" s="137">
        <f>'[1]CODE MARCH-10'!C192</f>
        <v>0</v>
      </c>
      <c r="C115" s="81">
        <f>'[2]MAR-09'!B115</f>
        <v>0</v>
      </c>
      <c r="D115" s="82">
        <f t="shared" si="27"/>
        <v>0</v>
      </c>
      <c r="E115" s="83" t="str">
        <f t="shared" si="28"/>
        <v>-</v>
      </c>
      <c r="F115" s="84">
        <f t="shared" si="39"/>
        <v>0</v>
      </c>
      <c r="G115" s="85">
        <f t="shared" si="39"/>
        <v>0</v>
      </c>
      <c r="H115" s="86">
        <f>'[3]FEBRUARY-10'!H115+B115</f>
        <v>5</v>
      </c>
      <c r="I115" s="87">
        <f>'[3]FEBRUARY-10'!I115+C115</f>
        <v>1</v>
      </c>
      <c r="J115" s="82">
        <f t="shared" si="29"/>
        <v>4</v>
      </c>
      <c r="K115" s="83">
        <f t="shared" si="30"/>
        <v>4</v>
      </c>
      <c r="L115" s="84">
        <f t="shared" si="40"/>
        <v>2.5066426028976787E-4</v>
      </c>
      <c r="M115" s="85">
        <f t="shared" si="40"/>
        <v>4.4363604099197019E-5</v>
      </c>
      <c r="N115" s="86">
        <f>'[3]FEBRUARY-10'!N115+B115</f>
        <v>4</v>
      </c>
      <c r="O115" s="87">
        <f>'[3]FEBRUARY-10'!O115+C115</f>
        <v>1</v>
      </c>
      <c r="P115" s="138">
        <f t="shared" si="31"/>
        <v>3</v>
      </c>
      <c r="Q115" s="83">
        <f t="shared" si="32"/>
        <v>3</v>
      </c>
      <c r="R115" s="84">
        <f t="shared" si="41"/>
        <v>4.7180938900684123E-4</v>
      </c>
      <c r="S115" s="85">
        <f t="shared" si="41"/>
        <v>1.0536297545042672E-4</v>
      </c>
      <c r="V115" s="44"/>
      <c r="W115" s="44"/>
    </row>
    <row r="116" spans="1:23" ht="12.95" customHeight="1">
      <c r="A116" s="154" t="s">
        <v>120</v>
      </c>
      <c r="B116" s="137">
        <f>'[1]CODE MARCH-10'!C193</f>
        <v>0</v>
      </c>
      <c r="C116" s="81">
        <f>'[2]MAR-09'!B116</f>
        <v>0</v>
      </c>
      <c r="D116" s="82">
        <f t="shared" si="27"/>
        <v>0</v>
      </c>
      <c r="E116" s="83" t="str">
        <f t="shared" si="28"/>
        <v>-</v>
      </c>
      <c r="F116" s="84">
        <f t="shared" si="39"/>
        <v>0</v>
      </c>
      <c r="G116" s="85">
        <f t="shared" si="39"/>
        <v>0</v>
      </c>
      <c r="H116" s="86">
        <f>'[3]FEBRUARY-10'!H116+B116</f>
        <v>22</v>
      </c>
      <c r="I116" s="87">
        <f>'[3]FEBRUARY-10'!I116+C116</f>
        <v>3</v>
      </c>
      <c r="J116" s="82">
        <f t="shared" si="29"/>
        <v>19</v>
      </c>
      <c r="K116" s="83">
        <f t="shared" si="30"/>
        <v>6.333333333333333</v>
      </c>
      <c r="L116" s="84">
        <f t="shared" si="40"/>
        <v>1.1029227452749788E-3</v>
      </c>
      <c r="M116" s="85">
        <f t="shared" si="40"/>
        <v>1.3309081229759105E-4</v>
      </c>
      <c r="N116" s="86">
        <f>'[3]FEBRUARY-10'!N116+B116</f>
        <v>3</v>
      </c>
      <c r="O116" s="87">
        <f>'[3]FEBRUARY-10'!O116+C116</f>
        <v>3</v>
      </c>
      <c r="P116" s="138">
        <f t="shared" si="31"/>
        <v>0</v>
      </c>
      <c r="Q116" s="83">
        <f t="shared" si="32"/>
        <v>0</v>
      </c>
      <c r="R116" s="84">
        <f t="shared" si="41"/>
        <v>3.5385704175513094E-4</v>
      </c>
      <c r="S116" s="85">
        <f t="shared" si="41"/>
        <v>3.1608892635128015E-4</v>
      </c>
      <c r="V116" s="44"/>
      <c r="W116" s="44"/>
    </row>
    <row r="117" spans="1:23" ht="12.95" customHeight="1">
      <c r="A117" s="154" t="s">
        <v>121</v>
      </c>
      <c r="B117" s="137">
        <f>'[1]CODE MARCH-10'!C194</f>
        <v>0</v>
      </c>
      <c r="C117" s="81">
        <f>'[2]MAR-09'!B117</f>
        <v>0</v>
      </c>
      <c r="D117" s="82">
        <f t="shared" si="27"/>
        <v>0</v>
      </c>
      <c r="E117" s="83" t="str">
        <f t="shared" si="28"/>
        <v>-</v>
      </c>
      <c r="F117" s="84">
        <f t="shared" si="39"/>
        <v>0</v>
      </c>
      <c r="G117" s="85">
        <f t="shared" si="39"/>
        <v>0</v>
      </c>
      <c r="H117" s="86">
        <f>'[3]FEBRUARY-10'!H117+B117</f>
        <v>29</v>
      </c>
      <c r="I117" s="87">
        <f>'[3]FEBRUARY-10'!I117+C117</f>
        <v>58</v>
      </c>
      <c r="J117" s="82">
        <f t="shared" si="29"/>
        <v>-29</v>
      </c>
      <c r="K117" s="83">
        <f t="shared" si="30"/>
        <v>-0.5</v>
      </c>
      <c r="L117" s="84">
        <f t="shared" si="40"/>
        <v>1.4538527096806537E-3</v>
      </c>
      <c r="M117" s="85">
        <f t="shared" si="40"/>
        <v>2.5730890377534269E-3</v>
      </c>
      <c r="N117" s="86">
        <f>'[3]FEBRUARY-10'!N117+B117</f>
        <v>0</v>
      </c>
      <c r="O117" s="87">
        <f>'[3]FEBRUARY-10'!O117+C117</f>
        <v>12</v>
      </c>
      <c r="P117" s="138">
        <f t="shared" si="31"/>
        <v>-12</v>
      </c>
      <c r="Q117" s="83">
        <f t="shared" si="32"/>
        <v>-1</v>
      </c>
      <c r="R117" s="84">
        <f t="shared" si="41"/>
        <v>0</v>
      </c>
      <c r="S117" s="85">
        <f t="shared" si="41"/>
        <v>1.2643557054051206E-3</v>
      </c>
      <c r="V117" s="44"/>
      <c r="W117" s="44"/>
    </row>
    <row r="118" spans="1:23" s="88" customFormat="1" ht="12.95" customHeight="1">
      <c r="A118" s="98" t="s">
        <v>122</v>
      </c>
      <c r="B118" s="155">
        <f>SUM(B119:B121)</f>
        <v>44</v>
      </c>
      <c r="C118" s="146">
        <f>SUM(C119:C121)</f>
        <v>121</v>
      </c>
      <c r="D118" s="82">
        <f t="shared" si="27"/>
        <v>-77</v>
      </c>
      <c r="E118" s="66">
        <f t="shared" si="28"/>
        <v>-0.63636363636363635</v>
      </c>
      <c r="F118" s="67">
        <f t="shared" si="39"/>
        <v>1.8973695558430356E-2</v>
      </c>
      <c r="G118" s="68">
        <f t="shared" si="39"/>
        <v>4.041416165664663E-2</v>
      </c>
      <c r="H118" s="148">
        <f>SUM(H119:H121)</f>
        <v>63</v>
      </c>
      <c r="I118" s="149">
        <f>SUM(I119:I121)</f>
        <v>141</v>
      </c>
      <c r="J118" s="65">
        <f t="shared" si="29"/>
        <v>-78</v>
      </c>
      <c r="K118" s="66">
        <f t="shared" si="30"/>
        <v>-0.55319148936170215</v>
      </c>
      <c r="L118" s="67">
        <f t="shared" si="40"/>
        <v>3.1583696796510753E-3</v>
      </c>
      <c r="M118" s="68">
        <f t="shared" si="40"/>
        <v>6.2552681779867794E-3</v>
      </c>
      <c r="N118" s="148">
        <f>SUM(N119:N121)</f>
        <v>55</v>
      </c>
      <c r="O118" s="149">
        <f>SUM(O119:O121)</f>
        <v>141</v>
      </c>
      <c r="P118" s="153">
        <f t="shared" si="31"/>
        <v>-86</v>
      </c>
      <c r="Q118" s="66">
        <f t="shared" si="32"/>
        <v>-0.60992907801418439</v>
      </c>
      <c r="R118" s="67">
        <f t="shared" si="41"/>
        <v>6.4873790988440672E-3</v>
      </c>
      <c r="S118" s="68">
        <f t="shared" si="41"/>
        <v>1.4856179538510168E-2</v>
      </c>
      <c r="V118" s="89"/>
      <c r="W118" s="89"/>
    </row>
    <row r="119" spans="1:23" ht="12.95" customHeight="1">
      <c r="A119" s="154" t="s">
        <v>123</v>
      </c>
      <c r="B119" s="137">
        <f>'[1]CODE MARCH-10'!C197</f>
        <v>40</v>
      </c>
      <c r="C119" s="81">
        <f>'[2]MAR-09'!B119</f>
        <v>95</v>
      </c>
      <c r="D119" s="82">
        <f t="shared" si="27"/>
        <v>-55</v>
      </c>
      <c r="E119" s="83">
        <f t="shared" si="28"/>
        <v>-0.57894736842105265</v>
      </c>
      <c r="F119" s="84">
        <f t="shared" si="39"/>
        <v>1.7248814144027597E-2</v>
      </c>
      <c r="G119" s="85">
        <f t="shared" si="39"/>
        <v>3.1730126920507681E-2</v>
      </c>
      <c r="H119" s="86">
        <f>'[3]FEBRUARY-10'!H119+B119</f>
        <v>55</v>
      </c>
      <c r="I119" s="87">
        <f>'[3]FEBRUARY-10'!I119+C119</f>
        <v>115</v>
      </c>
      <c r="J119" s="82">
        <f t="shared" si="29"/>
        <v>-60</v>
      </c>
      <c r="K119" s="83">
        <f t="shared" si="30"/>
        <v>-0.52173913043478259</v>
      </c>
      <c r="L119" s="84">
        <f t="shared" si="40"/>
        <v>2.7573068631874466E-3</v>
      </c>
      <c r="M119" s="85">
        <f t="shared" si="40"/>
        <v>5.1018144714076574E-3</v>
      </c>
      <c r="N119" s="86">
        <f>'[3]FEBRUARY-10'!N119+B119</f>
        <v>48</v>
      </c>
      <c r="O119" s="87">
        <f>'[3]FEBRUARY-10'!O119+C119</f>
        <v>115</v>
      </c>
      <c r="P119" s="138">
        <f t="shared" si="31"/>
        <v>-67</v>
      </c>
      <c r="Q119" s="83">
        <f t="shared" si="32"/>
        <v>-0.58260869565217388</v>
      </c>
      <c r="R119" s="84">
        <f t="shared" si="41"/>
        <v>5.661712668082095E-3</v>
      </c>
      <c r="S119" s="85">
        <f t="shared" si="41"/>
        <v>1.2116742176799073E-2</v>
      </c>
      <c r="V119" s="44"/>
      <c r="W119" s="44"/>
    </row>
    <row r="120" spans="1:23" ht="12.95" customHeight="1">
      <c r="A120" s="154" t="s">
        <v>124</v>
      </c>
      <c r="B120" s="137">
        <f>'[1]CODE MARCH-10'!C198</f>
        <v>0</v>
      </c>
      <c r="C120" s="81">
        <f>'[2]MAR-09'!B120</f>
        <v>8</v>
      </c>
      <c r="D120" s="82">
        <f t="shared" si="27"/>
        <v>-8</v>
      </c>
      <c r="E120" s="83">
        <f t="shared" si="28"/>
        <v>-1</v>
      </c>
      <c r="F120" s="84">
        <f t="shared" si="39"/>
        <v>0</v>
      </c>
      <c r="G120" s="85">
        <f t="shared" si="39"/>
        <v>2.6720106880427524E-3</v>
      </c>
      <c r="H120" s="86">
        <f>'[3]FEBRUARY-10'!H120+B120</f>
        <v>3</v>
      </c>
      <c r="I120" s="87">
        <f>'[3]FEBRUARY-10'!I120+C120</f>
        <v>8</v>
      </c>
      <c r="J120" s="82">
        <f t="shared" si="29"/>
        <v>-5</v>
      </c>
      <c r="K120" s="83">
        <f t="shared" si="30"/>
        <v>-0.625</v>
      </c>
      <c r="L120" s="84">
        <f t="shared" si="40"/>
        <v>1.5039855617386073E-4</v>
      </c>
      <c r="M120" s="85">
        <f t="shared" si="40"/>
        <v>3.5490883279357615E-4</v>
      </c>
      <c r="N120" s="86">
        <f>'[3]FEBRUARY-10'!N120+B120</f>
        <v>3</v>
      </c>
      <c r="O120" s="87">
        <f>'[3]FEBRUARY-10'!O120+C120</f>
        <v>8</v>
      </c>
      <c r="P120" s="138">
        <f t="shared" si="31"/>
        <v>-5</v>
      </c>
      <c r="Q120" s="83">
        <f t="shared" si="32"/>
        <v>-0.625</v>
      </c>
      <c r="R120" s="84">
        <f t="shared" si="41"/>
        <v>3.5385704175513094E-4</v>
      </c>
      <c r="S120" s="85">
        <f t="shared" si="41"/>
        <v>8.4290380360341373E-4</v>
      </c>
      <c r="U120" s="25"/>
      <c r="V120" s="90"/>
      <c r="W120" s="90"/>
    </row>
    <row r="121" spans="1:23" ht="12.95" customHeight="1">
      <c r="A121" s="154" t="s">
        <v>125</v>
      </c>
      <c r="B121" s="137">
        <f>'[1]CODE MARCH-10'!C199</f>
        <v>4</v>
      </c>
      <c r="C121" s="81">
        <f>'[2]MAR-09'!B121</f>
        <v>18</v>
      </c>
      <c r="D121" s="82">
        <f t="shared" si="27"/>
        <v>-14</v>
      </c>
      <c r="E121" s="83">
        <f t="shared" si="28"/>
        <v>-0.77777777777777779</v>
      </c>
      <c r="F121" s="84">
        <f t="shared" si="39"/>
        <v>1.7248814144027599E-3</v>
      </c>
      <c r="G121" s="85">
        <f t="shared" si="39"/>
        <v>6.0120240480961923E-3</v>
      </c>
      <c r="H121" s="86">
        <f>'[3]FEBRUARY-10'!H121+B121</f>
        <v>5</v>
      </c>
      <c r="I121" s="87">
        <f>'[3]FEBRUARY-10'!I121+C121</f>
        <v>18</v>
      </c>
      <c r="J121" s="82">
        <f t="shared" si="29"/>
        <v>-13</v>
      </c>
      <c r="K121" s="83">
        <f t="shared" si="30"/>
        <v>-0.72222222222222221</v>
      </c>
      <c r="L121" s="84">
        <f t="shared" si="40"/>
        <v>2.5066426028976787E-4</v>
      </c>
      <c r="M121" s="85">
        <f t="shared" si="40"/>
        <v>7.985448737855463E-4</v>
      </c>
      <c r="N121" s="86">
        <f>'[3]FEBRUARY-10'!N121+B121</f>
        <v>4</v>
      </c>
      <c r="O121" s="87">
        <f>'[3]FEBRUARY-10'!O121+C121</f>
        <v>18</v>
      </c>
      <c r="P121" s="138">
        <f t="shared" si="31"/>
        <v>-14</v>
      </c>
      <c r="Q121" s="83">
        <f t="shared" si="32"/>
        <v>-0.77777777777777779</v>
      </c>
      <c r="R121" s="84">
        <f t="shared" si="41"/>
        <v>4.7180938900684123E-4</v>
      </c>
      <c r="S121" s="85">
        <f t="shared" si="41"/>
        <v>1.8965335581076809E-3</v>
      </c>
      <c r="V121" s="44"/>
      <c r="W121" s="44"/>
    </row>
    <row r="122" spans="1:23" ht="12.95" customHeight="1">
      <c r="A122" s="139" t="s">
        <v>126</v>
      </c>
      <c r="B122" s="137">
        <f>'[1]CODE MARCH-10'!C200</f>
        <v>269</v>
      </c>
      <c r="C122" s="81">
        <f>'[2]MAR-09'!B122</f>
        <v>759</v>
      </c>
      <c r="D122" s="82">
        <f t="shared" si="27"/>
        <v>-490</v>
      </c>
      <c r="E122" s="140">
        <f t="shared" si="28"/>
        <v>-0.64558629776021081</v>
      </c>
      <c r="F122" s="141">
        <f t="shared" si="39"/>
        <v>0.1159982751185856</v>
      </c>
      <c r="G122" s="142">
        <f t="shared" si="39"/>
        <v>0.25350701402805609</v>
      </c>
      <c r="H122" s="86">
        <f>'[3]FEBRUARY-10'!H122+B122</f>
        <v>2967</v>
      </c>
      <c r="I122" s="87">
        <f>'[3]FEBRUARY-10'!I122+C122</f>
        <v>5386</v>
      </c>
      <c r="J122" s="82">
        <f t="shared" si="29"/>
        <v>-2419</v>
      </c>
      <c r="K122" s="140">
        <f t="shared" si="30"/>
        <v>-0.44912736724842184</v>
      </c>
      <c r="L122" s="141">
        <f t="shared" si="40"/>
        <v>0.14874417205594825</v>
      </c>
      <c r="M122" s="142">
        <f t="shared" si="40"/>
        <v>0.23894237167827515</v>
      </c>
      <c r="N122" s="86">
        <f>'[3]FEBRUARY-10'!N122+B122</f>
        <v>1059</v>
      </c>
      <c r="O122" s="87">
        <f>'[3]FEBRUARY-10'!O122+C122</f>
        <v>2613</v>
      </c>
      <c r="P122" s="144">
        <f t="shared" si="31"/>
        <v>-1554</v>
      </c>
      <c r="Q122" s="140">
        <f t="shared" si="32"/>
        <v>-0.59471871412169919</v>
      </c>
      <c r="R122" s="141">
        <f t="shared" si="41"/>
        <v>0.12491153573956122</v>
      </c>
      <c r="S122" s="142">
        <f t="shared" si="41"/>
        <v>0.27531345485196501</v>
      </c>
      <c r="U122" s="25"/>
      <c r="V122" s="90"/>
      <c r="W122" s="90"/>
    </row>
    <row r="123" spans="1:23" ht="12.95" customHeight="1">
      <c r="A123" s="45"/>
      <c r="B123" s="46"/>
      <c r="C123" s="123"/>
      <c r="D123" s="82"/>
      <c r="E123" s="83"/>
      <c r="F123" s="84"/>
      <c r="G123" s="85"/>
      <c r="H123" s="86"/>
      <c r="I123" s="87"/>
      <c r="J123" s="82"/>
      <c r="K123" s="83"/>
      <c r="L123" s="84"/>
      <c r="M123" s="85"/>
      <c r="N123" s="87"/>
      <c r="O123" s="87"/>
      <c r="P123" s="124"/>
      <c r="Q123" s="83"/>
      <c r="R123" s="84"/>
      <c r="S123" s="85"/>
      <c r="V123" s="44"/>
      <c r="W123" s="44"/>
    </row>
    <row r="124" spans="1:23" s="25" customFormat="1" ht="12.75" customHeight="1">
      <c r="A124" s="126" t="s">
        <v>127</v>
      </c>
      <c r="B124" s="127">
        <f>B126+B128+B138</f>
        <v>1734</v>
      </c>
      <c r="C124" s="128">
        <f>C126+C128+C138</f>
        <v>1783</v>
      </c>
      <c r="D124" s="129">
        <f>B124-C124</f>
        <v>-49</v>
      </c>
      <c r="E124" s="130">
        <f>IF(C124=0,"-",(B124-C124)/C124)</f>
        <v>-2.7481772293886708E-2</v>
      </c>
      <c r="F124" s="131">
        <f>B124/B71</f>
        <v>0.25518763796909494</v>
      </c>
      <c r="G124" s="132">
        <f>C124/C71</f>
        <v>0.235472794506075</v>
      </c>
      <c r="H124" s="133">
        <f>H126+H128+H138</f>
        <v>17718</v>
      </c>
      <c r="I124" s="134">
        <f>I126+I128+I138</f>
        <v>18025</v>
      </c>
      <c r="J124" s="129">
        <f>H124-I124</f>
        <v>-307</v>
      </c>
      <c r="K124" s="130">
        <f>IF(I124=0,"-",(H124-I124)/I124)</f>
        <v>-1.7031900138696255E-2</v>
      </c>
      <c r="L124" s="131">
        <f>H124/H71</f>
        <v>0.26782151278795574</v>
      </c>
      <c r="M124" s="132">
        <f>I124/I71</f>
        <v>0.26037528709896429</v>
      </c>
      <c r="N124" s="134">
        <f>N126+N128+N138</f>
        <v>6526</v>
      </c>
      <c r="O124" s="134">
        <f>O126+O128+O138</f>
        <v>6338</v>
      </c>
      <c r="P124" s="129">
        <f>N124-O124</f>
        <v>188</v>
      </c>
      <c r="Q124" s="130">
        <f>IF(O124=0,"-",(N124-O124)/O124)</f>
        <v>2.9662354054906911E-2</v>
      </c>
      <c r="R124" s="131">
        <f>N124/N71</f>
        <v>0.27453619957090575</v>
      </c>
      <c r="S124" s="132">
        <f>O124/O71</f>
        <v>0.261846725883082</v>
      </c>
      <c r="V124" s="90"/>
      <c r="W124" s="90"/>
    </row>
    <row r="125" spans="1:23" ht="12.75" customHeight="1">
      <c r="A125" s="45"/>
      <c r="B125" s="46"/>
      <c r="C125" s="123"/>
      <c r="D125" s="82"/>
      <c r="E125" s="83"/>
      <c r="F125" s="84"/>
      <c r="G125" s="85"/>
      <c r="H125" s="86"/>
      <c r="I125" s="87"/>
      <c r="J125" s="82"/>
      <c r="K125" s="83"/>
      <c r="L125" s="84"/>
      <c r="M125" s="85"/>
      <c r="N125" s="87"/>
      <c r="O125" s="87"/>
      <c r="P125" s="82"/>
      <c r="Q125" s="83"/>
      <c r="R125" s="84"/>
      <c r="S125" s="85"/>
      <c r="V125" s="44"/>
      <c r="W125" s="44"/>
    </row>
    <row r="126" spans="1:23" s="25" customFormat="1" ht="12.75" customHeight="1">
      <c r="A126" s="156" t="s">
        <v>128</v>
      </c>
      <c r="B126" s="157">
        <f>'[1]CODE MARCH-10'!C80</f>
        <v>592</v>
      </c>
      <c r="C126" s="158">
        <f>'[2]MAR-09'!$B$126</f>
        <v>656</v>
      </c>
      <c r="D126" s="159">
        <f>B126-C126</f>
        <v>-64</v>
      </c>
      <c r="E126" s="160">
        <f>IF(C126=0,"-",(B126-C126)/C126)</f>
        <v>-9.7560975609756101E-2</v>
      </c>
      <c r="F126" s="161">
        <f>B126/B$124</f>
        <v>0.34140715109573239</v>
      </c>
      <c r="G126" s="162">
        <f>C126/C$124</f>
        <v>0.36791923724060571</v>
      </c>
      <c r="H126" s="163">
        <f>'[3]FEBRUARY-10'!H126+B126</f>
        <v>6157</v>
      </c>
      <c r="I126" s="164">
        <f>'[3]FEBRUARY-10'!I126+C126</f>
        <v>6525</v>
      </c>
      <c r="J126" s="159">
        <f>H126-I126</f>
        <v>-368</v>
      </c>
      <c r="K126" s="160">
        <f>IF(I126=0,"-",(H126-I126)/I126)</f>
        <v>-5.639846743295019E-2</v>
      </c>
      <c r="L126" s="161">
        <f>H126/H$124</f>
        <v>0.34749971780110622</v>
      </c>
      <c r="M126" s="162">
        <f>I126/I$124</f>
        <v>0.36199722607489598</v>
      </c>
      <c r="N126" s="163">
        <f>'[3]FEBRUARY-10'!N126+B126</f>
        <v>2175</v>
      </c>
      <c r="O126" s="165">
        <f>'[3]FEBRUARY-10'!O126+C126</f>
        <v>2142</v>
      </c>
      <c r="P126" s="166">
        <f>N126-O126</f>
        <v>33</v>
      </c>
      <c r="Q126" s="160">
        <f>IF(O126=0,"-",(N126-O126)/O126)</f>
        <v>1.5406162464985995E-2</v>
      </c>
      <c r="R126" s="161">
        <f>N126/N$124</f>
        <v>0.33328225559301256</v>
      </c>
      <c r="S126" s="162">
        <f>O126/O$124</f>
        <v>0.33796150205112024</v>
      </c>
      <c r="U126" s="10"/>
      <c r="V126" s="44"/>
      <c r="W126" s="44"/>
    </row>
    <row r="127" spans="1:23" ht="12.95" customHeight="1">
      <c r="A127" s="98"/>
      <c r="B127" s="63"/>
      <c r="C127" s="64"/>
      <c r="D127" s="167"/>
      <c r="E127" s="168"/>
      <c r="F127" s="67"/>
      <c r="G127" s="68"/>
      <c r="H127" s="69"/>
      <c r="I127" s="70"/>
      <c r="J127" s="167"/>
      <c r="K127" s="168"/>
      <c r="L127" s="67"/>
      <c r="M127" s="68"/>
      <c r="N127" s="70"/>
      <c r="O127" s="70"/>
      <c r="P127" s="167"/>
      <c r="Q127" s="168"/>
      <c r="R127" s="67"/>
      <c r="S127" s="68"/>
      <c r="V127" s="44"/>
      <c r="W127" s="44"/>
    </row>
    <row r="128" spans="1:23" s="25" customFormat="1" ht="12.75" customHeight="1">
      <c r="A128" s="156" t="s">
        <v>129</v>
      </c>
      <c r="B128" s="157">
        <f>SUM(B129:B136)</f>
        <v>278</v>
      </c>
      <c r="C128" s="158">
        <f>SUM(C129:C136)</f>
        <v>341</v>
      </c>
      <c r="D128" s="159">
        <f t="shared" ref="D128:D136" si="42">B128-C128</f>
        <v>-63</v>
      </c>
      <c r="E128" s="160">
        <f t="shared" ref="E128:E136" si="43">IF(C128=0,"-",(B128-C128)/C128)</f>
        <v>-0.18475073313782991</v>
      </c>
      <c r="F128" s="161">
        <f>B128/B$124</f>
        <v>0.16032295271049596</v>
      </c>
      <c r="G128" s="162">
        <f>C128/C$124</f>
        <v>0.19125070106561975</v>
      </c>
      <c r="H128" s="163">
        <f>SUM(H129:H136)</f>
        <v>2492</v>
      </c>
      <c r="I128" s="164">
        <f>SUM(I129:I136)</f>
        <v>2577</v>
      </c>
      <c r="J128" s="159">
        <f t="shared" ref="J128:J136" si="44">H128-I128</f>
        <v>-85</v>
      </c>
      <c r="K128" s="160">
        <f t="shared" ref="K128:K136" si="45">IF(I128=0,"-",(H128-I128)/I128)</f>
        <v>-3.2984090027163369E-2</v>
      </c>
      <c r="L128" s="161">
        <f>H128/H$124</f>
        <v>0.14064792866011966</v>
      </c>
      <c r="M128" s="162">
        <f>I128/I$124</f>
        <v>0.14296809986130374</v>
      </c>
      <c r="N128" s="164">
        <f>SUM(N129:N136)</f>
        <v>944</v>
      </c>
      <c r="O128" s="164">
        <f>SUM(O129:O136)</f>
        <v>1079</v>
      </c>
      <c r="P128" s="159">
        <f t="shared" ref="P128:P136" si="46">N128-O128</f>
        <v>-135</v>
      </c>
      <c r="Q128" s="160">
        <f t="shared" ref="Q128:Q136" si="47">IF(O128=0,"-",(N128-O128)/O128)</f>
        <v>-0.12511584800741427</v>
      </c>
      <c r="R128" s="161">
        <f>N128/N$124</f>
        <v>0.14465216058841557</v>
      </c>
      <c r="S128" s="162">
        <f>O128/O$124</f>
        <v>0.1702429788576838</v>
      </c>
      <c r="U128" s="10"/>
      <c r="V128" s="44"/>
      <c r="W128" s="44"/>
    </row>
    <row r="129" spans="1:23" ht="12.95" customHeight="1">
      <c r="A129" s="45" t="s">
        <v>130</v>
      </c>
      <c r="B129" s="46">
        <f>'[1]CODE MARCH-10'!C83</f>
        <v>2</v>
      </c>
      <c r="C129" s="81">
        <f>'[2]MAR-09'!B129</f>
        <v>0</v>
      </c>
      <c r="D129" s="82">
        <f t="shared" si="42"/>
        <v>2</v>
      </c>
      <c r="E129" s="83" t="str">
        <f t="shared" si="43"/>
        <v>-</v>
      </c>
      <c r="F129" s="84">
        <f t="shared" ref="F129:G136" si="48">B129/B$128</f>
        <v>7.1942446043165471E-3</v>
      </c>
      <c r="G129" s="85">
        <f t="shared" si="48"/>
        <v>0</v>
      </c>
      <c r="H129" s="86">
        <f>'[3]FEBRUARY-10'!H129+B129</f>
        <v>21</v>
      </c>
      <c r="I129" s="87">
        <f>'[3]FEBRUARY-10'!I129+C129</f>
        <v>10</v>
      </c>
      <c r="J129" s="82">
        <f t="shared" si="44"/>
        <v>11</v>
      </c>
      <c r="K129" s="83">
        <f t="shared" si="45"/>
        <v>1.1000000000000001</v>
      </c>
      <c r="L129" s="84">
        <f t="shared" ref="L129:M136" si="49">H129/H$128</f>
        <v>8.4269662921348312E-3</v>
      </c>
      <c r="M129" s="85">
        <f t="shared" si="49"/>
        <v>3.8804811796662787E-3</v>
      </c>
      <c r="N129" s="86">
        <f>'[3]FEBRUARY-10'!N129+B129</f>
        <v>12</v>
      </c>
      <c r="O129" s="87">
        <f>'[3]FEBRUARY-10'!O129+C129</f>
        <v>3</v>
      </c>
      <c r="P129" s="82">
        <f t="shared" si="46"/>
        <v>9</v>
      </c>
      <c r="Q129" s="83">
        <f t="shared" si="47"/>
        <v>3</v>
      </c>
      <c r="R129" s="84">
        <f t="shared" ref="R129:S136" si="50">N129/N$128</f>
        <v>1.2711864406779662E-2</v>
      </c>
      <c r="S129" s="85">
        <f t="shared" si="50"/>
        <v>2.7803521779425394E-3</v>
      </c>
      <c r="V129" s="44"/>
      <c r="W129" s="44"/>
    </row>
    <row r="130" spans="1:23" ht="12.95" customHeight="1">
      <c r="A130" s="45" t="s">
        <v>131</v>
      </c>
      <c r="B130" s="46">
        <f>'[1]CODE MARCH-10'!C84</f>
        <v>97</v>
      </c>
      <c r="C130" s="81">
        <f>'[2]MAR-09'!B130</f>
        <v>87</v>
      </c>
      <c r="D130" s="82">
        <f t="shared" si="42"/>
        <v>10</v>
      </c>
      <c r="E130" s="83">
        <f t="shared" si="43"/>
        <v>0.11494252873563218</v>
      </c>
      <c r="F130" s="84">
        <f t="shared" si="48"/>
        <v>0.34892086330935251</v>
      </c>
      <c r="G130" s="85">
        <f t="shared" si="48"/>
        <v>0.25513196480938416</v>
      </c>
      <c r="H130" s="86">
        <f>'[3]FEBRUARY-10'!H130+B130</f>
        <v>585</v>
      </c>
      <c r="I130" s="87">
        <f>'[3]FEBRUARY-10'!I130+C130</f>
        <v>575</v>
      </c>
      <c r="J130" s="82">
        <f t="shared" si="44"/>
        <v>10</v>
      </c>
      <c r="K130" s="83">
        <f t="shared" si="45"/>
        <v>1.7391304347826087E-2</v>
      </c>
      <c r="L130" s="84">
        <f t="shared" si="49"/>
        <v>0.23475120385232745</v>
      </c>
      <c r="M130" s="85">
        <f t="shared" si="49"/>
        <v>0.22312766783081103</v>
      </c>
      <c r="N130" s="86">
        <f>'[3]FEBRUARY-10'!N130+B130</f>
        <v>265</v>
      </c>
      <c r="O130" s="87">
        <f>'[3]FEBRUARY-10'!O130+C130</f>
        <v>251</v>
      </c>
      <c r="P130" s="82">
        <f t="shared" si="46"/>
        <v>14</v>
      </c>
      <c r="Q130" s="83">
        <f t="shared" si="47"/>
        <v>5.5776892430278883E-2</v>
      </c>
      <c r="R130" s="84">
        <f t="shared" si="50"/>
        <v>0.28072033898305082</v>
      </c>
      <c r="S130" s="85">
        <f t="shared" si="50"/>
        <v>0.23262279888785914</v>
      </c>
      <c r="V130" s="44"/>
      <c r="W130" s="44"/>
    </row>
    <row r="131" spans="1:23" ht="12.95" customHeight="1">
      <c r="A131" s="45" t="s">
        <v>132</v>
      </c>
      <c r="B131" s="46">
        <f>'[1]CODE MARCH-10'!C85</f>
        <v>4</v>
      </c>
      <c r="C131" s="81">
        <f>'[2]MAR-09'!B131</f>
        <v>5</v>
      </c>
      <c r="D131" s="82">
        <f t="shared" si="42"/>
        <v>-1</v>
      </c>
      <c r="E131" s="83">
        <f t="shared" si="43"/>
        <v>-0.2</v>
      </c>
      <c r="F131" s="84">
        <f t="shared" si="48"/>
        <v>1.4388489208633094E-2</v>
      </c>
      <c r="G131" s="85">
        <f t="shared" si="48"/>
        <v>1.466275659824047E-2</v>
      </c>
      <c r="H131" s="86">
        <f>'[3]FEBRUARY-10'!H131+B131</f>
        <v>78</v>
      </c>
      <c r="I131" s="87">
        <f>'[3]FEBRUARY-10'!I131+C131</f>
        <v>71</v>
      </c>
      <c r="J131" s="82">
        <f t="shared" si="44"/>
        <v>7</v>
      </c>
      <c r="K131" s="83">
        <f t="shared" si="45"/>
        <v>9.8591549295774641E-2</v>
      </c>
      <c r="L131" s="84">
        <f t="shared" si="49"/>
        <v>3.1300160513643663E-2</v>
      </c>
      <c r="M131" s="85">
        <f t="shared" si="49"/>
        <v>2.7551416375630577E-2</v>
      </c>
      <c r="N131" s="86">
        <f>'[3]FEBRUARY-10'!N131+B131</f>
        <v>30</v>
      </c>
      <c r="O131" s="87">
        <f>'[3]FEBRUARY-10'!O131+C131</f>
        <v>31</v>
      </c>
      <c r="P131" s="82">
        <f t="shared" si="46"/>
        <v>-1</v>
      </c>
      <c r="Q131" s="83">
        <f t="shared" si="47"/>
        <v>-3.2258064516129031E-2</v>
      </c>
      <c r="R131" s="84">
        <f t="shared" si="50"/>
        <v>3.1779661016949151E-2</v>
      </c>
      <c r="S131" s="85">
        <f t="shared" si="50"/>
        <v>2.8730305838739572E-2</v>
      </c>
      <c r="V131" s="44"/>
      <c r="W131" s="44"/>
    </row>
    <row r="132" spans="1:23" ht="12.95" customHeight="1">
      <c r="A132" s="169" t="s">
        <v>133</v>
      </c>
      <c r="B132" s="46">
        <f>'[1]CODE MARCH-10'!C86</f>
        <v>14</v>
      </c>
      <c r="C132" s="81">
        <f>'[2]MAR-09'!B132</f>
        <v>43</v>
      </c>
      <c r="D132" s="82">
        <f t="shared" si="42"/>
        <v>-29</v>
      </c>
      <c r="E132" s="83">
        <f t="shared" si="43"/>
        <v>-0.67441860465116277</v>
      </c>
      <c r="F132" s="84">
        <f t="shared" si="48"/>
        <v>5.0359712230215826E-2</v>
      </c>
      <c r="G132" s="85">
        <f t="shared" si="48"/>
        <v>0.12609970674486803</v>
      </c>
      <c r="H132" s="86">
        <f>'[3]FEBRUARY-10'!H132+B132</f>
        <v>339</v>
      </c>
      <c r="I132" s="87">
        <f>'[3]FEBRUARY-10'!I132+C132</f>
        <v>319</v>
      </c>
      <c r="J132" s="82">
        <f t="shared" si="44"/>
        <v>20</v>
      </c>
      <c r="K132" s="83">
        <f t="shared" si="45"/>
        <v>6.2695924764890276E-2</v>
      </c>
      <c r="L132" s="84">
        <f t="shared" si="49"/>
        <v>0.13603531300160512</v>
      </c>
      <c r="M132" s="85">
        <f t="shared" si="49"/>
        <v>0.12378734963135429</v>
      </c>
      <c r="N132" s="86">
        <f>'[3]FEBRUARY-10'!N132+B132</f>
        <v>114</v>
      </c>
      <c r="O132" s="87">
        <f>'[3]FEBRUARY-10'!O132+C132</f>
        <v>129</v>
      </c>
      <c r="P132" s="82">
        <f t="shared" si="46"/>
        <v>-15</v>
      </c>
      <c r="Q132" s="83">
        <f t="shared" si="47"/>
        <v>-0.11627906976744186</v>
      </c>
      <c r="R132" s="84">
        <f t="shared" si="50"/>
        <v>0.12076271186440678</v>
      </c>
      <c r="S132" s="85">
        <f t="shared" si="50"/>
        <v>0.11955514365152919</v>
      </c>
      <c r="V132" s="44"/>
      <c r="W132" s="44"/>
    </row>
    <row r="133" spans="1:23" ht="12.95" customHeight="1">
      <c r="A133" s="45" t="s">
        <v>134</v>
      </c>
      <c r="B133" s="46">
        <f>'[1]CODE MARCH-10'!C87</f>
        <v>11</v>
      </c>
      <c r="C133" s="81">
        <f>'[2]MAR-09'!B133</f>
        <v>7</v>
      </c>
      <c r="D133" s="82">
        <f t="shared" si="42"/>
        <v>4</v>
      </c>
      <c r="E133" s="83">
        <f t="shared" si="43"/>
        <v>0.5714285714285714</v>
      </c>
      <c r="F133" s="84">
        <f t="shared" si="48"/>
        <v>3.9568345323741004E-2</v>
      </c>
      <c r="G133" s="85">
        <f t="shared" si="48"/>
        <v>2.0527859237536656E-2</v>
      </c>
      <c r="H133" s="86">
        <f>'[3]FEBRUARY-10'!H133+B133</f>
        <v>110</v>
      </c>
      <c r="I133" s="87">
        <f>'[3]FEBRUARY-10'!I133+C133</f>
        <v>66</v>
      </c>
      <c r="J133" s="82">
        <f t="shared" si="44"/>
        <v>44</v>
      </c>
      <c r="K133" s="83">
        <f t="shared" si="45"/>
        <v>0.66666666666666663</v>
      </c>
      <c r="L133" s="84">
        <f t="shared" si="49"/>
        <v>4.4141252006420544E-2</v>
      </c>
      <c r="M133" s="85">
        <f t="shared" si="49"/>
        <v>2.5611175785797437E-2</v>
      </c>
      <c r="N133" s="86">
        <f>'[3]FEBRUARY-10'!N133+B133</f>
        <v>26</v>
      </c>
      <c r="O133" s="87">
        <f>'[3]FEBRUARY-10'!O133+C133</f>
        <v>29</v>
      </c>
      <c r="P133" s="82">
        <f t="shared" si="46"/>
        <v>-3</v>
      </c>
      <c r="Q133" s="83">
        <f t="shared" si="47"/>
        <v>-0.10344827586206896</v>
      </c>
      <c r="R133" s="84">
        <f t="shared" si="50"/>
        <v>2.7542372881355932E-2</v>
      </c>
      <c r="S133" s="85">
        <f t="shared" si="50"/>
        <v>2.6876737720111215E-2</v>
      </c>
      <c r="V133" s="44"/>
      <c r="W133" s="44"/>
    </row>
    <row r="134" spans="1:23" ht="12.95" customHeight="1">
      <c r="A134" s="45" t="s">
        <v>135</v>
      </c>
      <c r="B134" s="46">
        <f>'[1]CODE MARCH-10'!C88</f>
        <v>7</v>
      </c>
      <c r="C134" s="81">
        <f>'[2]MAR-09'!B134</f>
        <v>8</v>
      </c>
      <c r="D134" s="82">
        <f t="shared" si="42"/>
        <v>-1</v>
      </c>
      <c r="E134" s="83">
        <f t="shared" si="43"/>
        <v>-0.125</v>
      </c>
      <c r="F134" s="84">
        <f t="shared" si="48"/>
        <v>2.5179856115107913E-2</v>
      </c>
      <c r="G134" s="85">
        <f t="shared" si="48"/>
        <v>2.3460410557184751E-2</v>
      </c>
      <c r="H134" s="86">
        <f>'[3]FEBRUARY-10'!H134+B134</f>
        <v>29</v>
      </c>
      <c r="I134" s="87">
        <f>'[3]FEBRUARY-10'!I134+C134</f>
        <v>39</v>
      </c>
      <c r="J134" s="82">
        <f t="shared" si="44"/>
        <v>-10</v>
      </c>
      <c r="K134" s="83">
        <f t="shared" si="45"/>
        <v>-0.25641025641025639</v>
      </c>
      <c r="L134" s="84">
        <f t="shared" si="49"/>
        <v>1.1637239165329053E-2</v>
      </c>
      <c r="M134" s="85">
        <f t="shared" si="49"/>
        <v>1.5133876600698487E-2</v>
      </c>
      <c r="N134" s="86">
        <f>'[3]FEBRUARY-10'!N134+B134</f>
        <v>19</v>
      </c>
      <c r="O134" s="87">
        <f>'[3]FEBRUARY-10'!O134+C134</f>
        <v>28</v>
      </c>
      <c r="P134" s="82">
        <f t="shared" si="46"/>
        <v>-9</v>
      </c>
      <c r="Q134" s="83">
        <f t="shared" si="47"/>
        <v>-0.32142857142857145</v>
      </c>
      <c r="R134" s="84">
        <f t="shared" si="50"/>
        <v>2.0127118644067795E-2</v>
      </c>
      <c r="S134" s="85">
        <f t="shared" si="50"/>
        <v>2.5949953660797033E-2</v>
      </c>
      <c r="U134" s="25"/>
      <c r="V134" s="90"/>
      <c r="W134" s="90"/>
    </row>
    <row r="135" spans="1:23" ht="12.95" customHeight="1">
      <c r="A135" s="45" t="s">
        <v>136</v>
      </c>
      <c r="B135" s="46">
        <f>'[1]CODE MARCH-10'!C89</f>
        <v>67</v>
      </c>
      <c r="C135" s="81">
        <f>'[2]MAR-09'!B135</f>
        <v>99</v>
      </c>
      <c r="D135" s="82">
        <f t="shared" si="42"/>
        <v>-32</v>
      </c>
      <c r="E135" s="83">
        <f t="shared" si="43"/>
        <v>-0.32323232323232326</v>
      </c>
      <c r="F135" s="84">
        <f t="shared" si="48"/>
        <v>0.24100719424460432</v>
      </c>
      <c r="G135" s="85">
        <f t="shared" si="48"/>
        <v>0.29032258064516131</v>
      </c>
      <c r="H135" s="86">
        <f>'[3]FEBRUARY-10'!H135+B135</f>
        <v>580</v>
      </c>
      <c r="I135" s="87">
        <f>'[3]FEBRUARY-10'!I135+C135</f>
        <v>610</v>
      </c>
      <c r="J135" s="82">
        <f t="shared" si="44"/>
        <v>-30</v>
      </c>
      <c r="K135" s="83">
        <f t="shared" si="45"/>
        <v>-4.9180327868852458E-2</v>
      </c>
      <c r="L135" s="84">
        <f t="shared" si="49"/>
        <v>0.23274478330658105</v>
      </c>
      <c r="M135" s="85">
        <f t="shared" si="49"/>
        <v>0.23670935195964299</v>
      </c>
      <c r="N135" s="86">
        <f>'[3]FEBRUARY-10'!N135+B135</f>
        <v>232</v>
      </c>
      <c r="O135" s="87">
        <f>'[3]FEBRUARY-10'!O135+C135</f>
        <v>269</v>
      </c>
      <c r="P135" s="82">
        <f t="shared" si="46"/>
        <v>-37</v>
      </c>
      <c r="Q135" s="83">
        <f t="shared" si="47"/>
        <v>-0.13754646840148699</v>
      </c>
      <c r="R135" s="84">
        <f t="shared" si="50"/>
        <v>0.24576271186440679</v>
      </c>
      <c r="S135" s="85">
        <f t="shared" si="50"/>
        <v>0.24930491195551435</v>
      </c>
      <c r="V135" s="44"/>
      <c r="W135" s="44"/>
    </row>
    <row r="136" spans="1:23" ht="12.95" customHeight="1">
      <c r="A136" s="45" t="s">
        <v>137</v>
      </c>
      <c r="B136" s="46">
        <f>'[1]CODE MARCH-10'!C90</f>
        <v>76</v>
      </c>
      <c r="C136" s="81">
        <f>'[2]MAR-09'!B136</f>
        <v>92</v>
      </c>
      <c r="D136" s="82">
        <f t="shared" si="42"/>
        <v>-16</v>
      </c>
      <c r="E136" s="83">
        <f t="shared" si="43"/>
        <v>-0.17391304347826086</v>
      </c>
      <c r="F136" s="84">
        <f t="shared" si="48"/>
        <v>0.2733812949640288</v>
      </c>
      <c r="G136" s="85">
        <f t="shared" si="48"/>
        <v>0.26979472140762462</v>
      </c>
      <c r="H136" s="86">
        <f>'[3]FEBRUARY-10'!H136+B136</f>
        <v>750</v>
      </c>
      <c r="I136" s="87">
        <f>'[3]FEBRUARY-10'!I136+C136</f>
        <v>887</v>
      </c>
      <c r="J136" s="82">
        <f t="shared" si="44"/>
        <v>-137</v>
      </c>
      <c r="K136" s="83">
        <f t="shared" si="45"/>
        <v>-0.15445321307779031</v>
      </c>
      <c r="L136" s="84">
        <f t="shared" si="49"/>
        <v>0.30096308186195825</v>
      </c>
      <c r="M136" s="85">
        <f t="shared" si="49"/>
        <v>0.34419868063639891</v>
      </c>
      <c r="N136" s="86">
        <f>'[3]FEBRUARY-10'!N136+B136</f>
        <v>246</v>
      </c>
      <c r="O136" s="87">
        <f>'[3]FEBRUARY-10'!O136+C136</f>
        <v>339</v>
      </c>
      <c r="P136" s="82">
        <f t="shared" si="46"/>
        <v>-93</v>
      </c>
      <c r="Q136" s="83">
        <f t="shared" si="47"/>
        <v>-0.27433628318584069</v>
      </c>
      <c r="R136" s="84">
        <f t="shared" si="50"/>
        <v>0.26059322033898308</v>
      </c>
      <c r="S136" s="85">
        <f t="shared" si="50"/>
        <v>0.31417979610750696</v>
      </c>
      <c r="V136" s="44"/>
      <c r="W136" s="44"/>
    </row>
    <row r="137" spans="1:23" ht="12.95" customHeight="1">
      <c r="A137" s="45"/>
      <c r="B137" s="46"/>
      <c r="C137" s="81"/>
      <c r="D137" s="82"/>
      <c r="E137" s="83"/>
      <c r="F137" s="84"/>
      <c r="G137" s="85"/>
      <c r="H137" s="86"/>
      <c r="I137" s="87"/>
      <c r="J137" s="82"/>
      <c r="K137" s="83"/>
      <c r="L137" s="84"/>
      <c r="M137" s="85"/>
      <c r="N137" s="170"/>
      <c r="O137" s="125"/>
      <c r="P137" s="82"/>
      <c r="Q137" s="83"/>
      <c r="R137" s="84"/>
      <c r="S137" s="85"/>
      <c r="V137" s="44"/>
      <c r="W137" s="44"/>
    </row>
    <row r="138" spans="1:23" s="25" customFormat="1" ht="12.75" customHeight="1">
      <c r="A138" s="156" t="s">
        <v>138</v>
      </c>
      <c r="B138" s="157">
        <f>SUM(B139:B152)</f>
        <v>864</v>
      </c>
      <c r="C138" s="171">
        <f>SUM(C139:C152)</f>
        <v>786</v>
      </c>
      <c r="D138" s="166">
        <f t="shared" ref="D138:D152" si="51">B138-C138</f>
        <v>78</v>
      </c>
      <c r="E138" s="160">
        <f t="shared" ref="E138:E152" si="52">IF(C138=0,"-",(B138-C138)/C138)</f>
        <v>9.9236641221374045E-2</v>
      </c>
      <c r="F138" s="161">
        <f>B138/B$124</f>
        <v>0.4982698961937716</v>
      </c>
      <c r="G138" s="162">
        <f>C138/C$124</f>
        <v>0.44083006169377453</v>
      </c>
      <c r="H138" s="163">
        <f>SUM(H139:H152)</f>
        <v>9069</v>
      </c>
      <c r="I138" s="164">
        <f>SUM(I139:I152)</f>
        <v>8923</v>
      </c>
      <c r="J138" s="159">
        <f t="shared" ref="J138:J152" si="53">H138-I138</f>
        <v>146</v>
      </c>
      <c r="K138" s="160">
        <f t="shared" ref="K138:K152" si="54">IF(I138=0,"-",(H138-I138)/I138)</f>
        <v>1.6362210019051887E-2</v>
      </c>
      <c r="L138" s="161">
        <f>H138/H$124</f>
        <v>0.51185235353877412</v>
      </c>
      <c r="M138" s="162">
        <f>I138/I$124</f>
        <v>0.49503467406380025</v>
      </c>
      <c r="N138" s="172">
        <f>SUM(N139:N152)</f>
        <v>3407</v>
      </c>
      <c r="O138" s="173">
        <f>SUM(O139:O152)</f>
        <v>3117</v>
      </c>
      <c r="P138" s="159">
        <f t="shared" ref="P138:P152" si="55">N138-O138</f>
        <v>290</v>
      </c>
      <c r="Q138" s="160">
        <f t="shared" ref="Q138:Q152" si="56">IF(O138=0,"-",(N138-O138)/O138)</f>
        <v>9.3038177735001601E-2</v>
      </c>
      <c r="R138" s="161">
        <f>N138/N$124</f>
        <v>0.52206558381857182</v>
      </c>
      <c r="S138" s="162">
        <f>O138/O$124</f>
        <v>0.49179551909119595</v>
      </c>
      <c r="U138" s="10"/>
      <c r="V138" s="44"/>
      <c r="W138" s="44"/>
    </row>
    <row r="139" spans="1:23" ht="12.95" customHeight="1">
      <c r="A139" s="139" t="s">
        <v>139</v>
      </c>
      <c r="B139" s="137">
        <f>'[1]CODE MARCH-10'!C93</f>
        <v>145</v>
      </c>
      <c r="C139" s="81">
        <f>'[2]MAR-09'!B139</f>
        <v>132</v>
      </c>
      <c r="D139" s="143">
        <f t="shared" si="51"/>
        <v>13</v>
      </c>
      <c r="E139" s="140">
        <f t="shared" si="52"/>
        <v>9.8484848484848481E-2</v>
      </c>
      <c r="F139" s="141">
        <f t="shared" ref="F139:G152" si="57">B139/B$138</f>
        <v>0.16782407407407407</v>
      </c>
      <c r="G139" s="142">
        <f t="shared" si="57"/>
        <v>0.16793893129770993</v>
      </c>
      <c r="H139" s="86">
        <f>'[3]FEBRUARY-10'!H139+B139</f>
        <v>1729</v>
      </c>
      <c r="I139" s="87">
        <f>'[3]FEBRUARY-10'!I139+C139</f>
        <v>1504</v>
      </c>
      <c r="J139" s="143">
        <f t="shared" si="53"/>
        <v>225</v>
      </c>
      <c r="K139" s="140">
        <f t="shared" si="54"/>
        <v>0.14960106382978725</v>
      </c>
      <c r="L139" s="141">
        <f t="shared" ref="L139:M152" si="58">H139/H$138</f>
        <v>0.19064946521115889</v>
      </c>
      <c r="M139" s="142">
        <f t="shared" si="58"/>
        <v>0.16855317718256191</v>
      </c>
      <c r="N139" s="86">
        <f>'[3]FEBRUARY-10'!N139+B139</f>
        <v>602</v>
      </c>
      <c r="O139" s="87">
        <f>'[3]FEBRUARY-10'!O139+C139</f>
        <v>467</v>
      </c>
      <c r="P139" s="143">
        <f t="shared" si="55"/>
        <v>135</v>
      </c>
      <c r="Q139" s="140">
        <f t="shared" si="56"/>
        <v>0.28907922912205569</v>
      </c>
      <c r="R139" s="141">
        <f t="shared" ref="R139:S152" si="59">N139/N$138</f>
        <v>0.17669503962430291</v>
      </c>
      <c r="S139" s="142">
        <f t="shared" si="59"/>
        <v>0.14982354828360603</v>
      </c>
      <c r="V139" s="44"/>
      <c r="W139" s="44"/>
    </row>
    <row r="140" spans="1:23" ht="12.95" customHeight="1">
      <c r="A140" s="139" t="s">
        <v>140</v>
      </c>
      <c r="B140" s="137">
        <f>'[1]CODE MARCH-10'!C94</f>
        <v>29</v>
      </c>
      <c r="C140" s="81">
        <f>'[2]MAR-09'!B140</f>
        <v>28</v>
      </c>
      <c r="D140" s="143">
        <f t="shared" si="51"/>
        <v>1</v>
      </c>
      <c r="E140" s="140">
        <f t="shared" si="52"/>
        <v>3.5714285714285712E-2</v>
      </c>
      <c r="F140" s="141">
        <f t="shared" si="57"/>
        <v>3.3564814814814818E-2</v>
      </c>
      <c r="G140" s="142">
        <f t="shared" si="57"/>
        <v>3.5623409669211195E-2</v>
      </c>
      <c r="H140" s="86">
        <f>'[3]FEBRUARY-10'!H140+B140</f>
        <v>348</v>
      </c>
      <c r="I140" s="87">
        <f>'[3]FEBRUARY-10'!I140+C140</f>
        <v>333</v>
      </c>
      <c r="J140" s="143">
        <f t="shared" si="53"/>
        <v>15</v>
      </c>
      <c r="K140" s="140">
        <f t="shared" si="54"/>
        <v>4.5045045045045043E-2</v>
      </c>
      <c r="L140" s="141">
        <f t="shared" si="58"/>
        <v>3.8372477671187559E-2</v>
      </c>
      <c r="M140" s="142">
        <f t="shared" si="58"/>
        <v>3.731928723523479E-2</v>
      </c>
      <c r="N140" s="86">
        <f>'[3]FEBRUARY-10'!N140+B140</f>
        <v>151</v>
      </c>
      <c r="O140" s="87">
        <f>'[3]FEBRUARY-10'!O140+C140</f>
        <v>143</v>
      </c>
      <c r="P140" s="143">
        <f t="shared" si="55"/>
        <v>8</v>
      </c>
      <c r="Q140" s="140">
        <f t="shared" si="56"/>
        <v>5.5944055944055944E-2</v>
      </c>
      <c r="R140" s="141">
        <f t="shared" si="59"/>
        <v>4.4320516583504548E-2</v>
      </c>
      <c r="S140" s="142">
        <f t="shared" si="59"/>
        <v>4.5877446262431829E-2</v>
      </c>
      <c r="V140" s="44"/>
      <c r="W140" s="44"/>
    </row>
    <row r="141" spans="1:23" ht="12.95" customHeight="1">
      <c r="A141" s="139" t="s">
        <v>141</v>
      </c>
      <c r="B141" s="137">
        <f>'[1]CODE MARCH-10'!C95</f>
        <v>130</v>
      </c>
      <c r="C141" s="81">
        <f>'[2]MAR-09'!B141</f>
        <v>129</v>
      </c>
      <c r="D141" s="143">
        <f t="shared" si="51"/>
        <v>1</v>
      </c>
      <c r="E141" s="140">
        <f t="shared" si="52"/>
        <v>7.7519379844961239E-3</v>
      </c>
      <c r="F141" s="141">
        <f t="shared" si="57"/>
        <v>0.15046296296296297</v>
      </c>
      <c r="G141" s="142">
        <f t="shared" si="57"/>
        <v>0.16412213740458015</v>
      </c>
      <c r="H141" s="86">
        <f>'[3]FEBRUARY-10'!H141+B141</f>
        <v>1512</v>
      </c>
      <c r="I141" s="87">
        <f>'[3]FEBRUARY-10'!I141+C141</f>
        <v>1443</v>
      </c>
      <c r="J141" s="143">
        <f t="shared" si="53"/>
        <v>69</v>
      </c>
      <c r="K141" s="140">
        <f t="shared" si="54"/>
        <v>4.781704781704782E-2</v>
      </c>
      <c r="L141" s="141">
        <f t="shared" si="58"/>
        <v>0.1667217995368839</v>
      </c>
      <c r="M141" s="142">
        <f t="shared" si="58"/>
        <v>0.16171691135268407</v>
      </c>
      <c r="N141" s="86">
        <f>'[3]FEBRUARY-10'!N141+B141</f>
        <v>500</v>
      </c>
      <c r="O141" s="87">
        <f>'[3]FEBRUARY-10'!O141+C141</f>
        <v>381</v>
      </c>
      <c r="P141" s="143">
        <f t="shared" si="55"/>
        <v>119</v>
      </c>
      <c r="Q141" s="140">
        <f t="shared" si="56"/>
        <v>0.31233595800524933</v>
      </c>
      <c r="R141" s="141">
        <f t="shared" si="59"/>
        <v>0.14675667742882301</v>
      </c>
      <c r="S141" s="142">
        <f t="shared" si="59"/>
        <v>0.12223291626564003</v>
      </c>
      <c r="V141" s="44"/>
      <c r="W141" s="44"/>
    </row>
    <row r="142" spans="1:23" ht="12.95" customHeight="1">
      <c r="A142" s="139" t="s">
        <v>142</v>
      </c>
      <c r="B142" s="137">
        <f>'[1]CODE MARCH-10'!C96</f>
        <v>55</v>
      </c>
      <c r="C142" s="81">
        <f>'[2]MAR-09'!B142</f>
        <v>51</v>
      </c>
      <c r="D142" s="143">
        <f t="shared" si="51"/>
        <v>4</v>
      </c>
      <c r="E142" s="140">
        <f t="shared" si="52"/>
        <v>7.8431372549019607E-2</v>
      </c>
      <c r="F142" s="141">
        <f t="shared" si="57"/>
        <v>6.3657407407407413E-2</v>
      </c>
      <c r="G142" s="142">
        <f t="shared" si="57"/>
        <v>6.4885496183206104E-2</v>
      </c>
      <c r="H142" s="86">
        <f>'[3]FEBRUARY-10'!H142+B142</f>
        <v>482</v>
      </c>
      <c r="I142" s="87">
        <f>'[3]FEBRUARY-10'!I142+C142</f>
        <v>513</v>
      </c>
      <c r="J142" s="143">
        <f t="shared" si="53"/>
        <v>-31</v>
      </c>
      <c r="K142" s="140">
        <f t="shared" si="54"/>
        <v>-6.042884990253411E-2</v>
      </c>
      <c r="L142" s="141">
        <f t="shared" si="58"/>
        <v>5.3148086889403465E-2</v>
      </c>
      <c r="M142" s="142">
        <f t="shared" si="58"/>
        <v>5.7491874929956291E-2</v>
      </c>
      <c r="N142" s="86">
        <f>'[3]FEBRUARY-10'!N142+B142</f>
        <v>226</v>
      </c>
      <c r="O142" s="87">
        <f>'[3]FEBRUARY-10'!O142+C142</f>
        <v>207</v>
      </c>
      <c r="P142" s="143">
        <f t="shared" si="55"/>
        <v>19</v>
      </c>
      <c r="Q142" s="140">
        <f t="shared" si="56"/>
        <v>9.1787439613526575E-2</v>
      </c>
      <c r="R142" s="141">
        <f t="shared" si="59"/>
        <v>6.6334018197827999E-2</v>
      </c>
      <c r="S142" s="142">
        <f t="shared" si="59"/>
        <v>6.6410009624639083E-2</v>
      </c>
      <c r="V142" s="44"/>
      <c r="W142" s="44"/>
    </row>
    <row r="143" spans="1:23" ht="12.95" customHeight="1">
      <c r="A143" s="139" t="s">
        <v>143</v>
      </c>
      <c r="B143" s="137">
        <f>'[1]CODE MARCH-10'!C97</f>
        <v>165</v>
      </c>
      <c r="C143" s="81">
        <f>'[2]MAR-09'!B143</f>
        <v>117</v>
      </c>
      <c r="D143" s="143">
        <f t="shared" si="51"/>
        <v>48</v>
      </c>
      <c r="E143" s="140">
        <f t="shared" si="52"/>
        <v>0.41025641025641024</v>
      </c>
      <c r="F143" s="141">
        <f t="shared" si="57"/>
        <v>0.19097222222222221</v>
      </c>
      <c r="G143" s="142">
        <f t="shared" si="57"/>
        <v>0.14885496183206107</v>
      </c>
      <c r="H143" s="86">
        <f>'[3]FEBRUARY-10'!H143+B143</f>
        <v>1691</v>
      </c>
      <c r="I143" s="87">
        <f>'[3]FEBRUARY-10'!I143+C143</f>
        <v>1650</v>
      </c>
      <c r="J143" s="143">
        <f t="shared" si="53"/>
        <v>41</v>
      </c>
      <c r="K143" s="140">
        <f t="shared" si="54"/>
        <v>2.4848484848484849E-2</v>
      </c>
      <c r="L143" s="141">
        <f t="shared" si="58"/>
        <v>0.18645936707464991</v>
      </c>
      <c r="M143" s="142">
        <f t="shared" si="58"/>
        <v>0.1849153872016138</v>
      </c>
      <c r="N143" s="86">
        <f>'[3]FEBRUARY-10'!N143+B143</f>
        <v>640</v>
      </c>
      <c r="O143" s="87">
        <f>'[3]FEBRUARY-10'!O143+C143</f>
        <v>555</v>
      </c>
      <c r="P143" s="143">
        <f t="shared" si="55"/>
        <v>85</v>
      </c>
      <c r="Q143" s="140">
        <f t="shared" si="56"/>
        <v>0.15315315315315314</v>
      </c>
      <c r="R143" s="141">
        <f t="shared" si="59"/>
        <v>0.18784854710889345</v>
      </c>
      <c r="S143" s="142">
        <f t="shared" si="59"/>
        <v>0.17805582290664101</v>
      </c>
      <c r="V143" s="44"/>
      <c r="W143" s="44"/>
    </row>
    <row r="144" spans="1:23" ht="12.95" customHeight="1">
      <c r="A144" s="139" t="s">
        <v>144</v>
      </c>
      <c r="B144" s="137">
        <f>'[1]CODE MARCH-10'!C98</f>
        <v>14</v>
      </c>
      <c r="C144" s="81">
        <f>'[2]MAR-09'!B144</f>
        <v>18</v>
      </c>
      <c r="D144" s="143">
        <f t="shared" si="51"/>
        <v>-4</v>
      </c>
      <c r="E144" s="140">
        <f t="shared" si="52"/>
        <v>-0.22222222222222221</v>
      </c>
      <c r="F144" s="141">
        <f t="shared" si="57"/>
        <v>1.6203703703703703E-2</v>
      </c>
      <c r="G144" s="142">
        <f t="shared" si="57"/>
        <v>2.2900763358778626E-2</v>
      </c>
      <c r="H144" s="86">
        <f>'[3]FEBRUARY-10'!H144+B144</f>
        <v>137</v>
      </c>
      <c r="I144" s="87">
        <f>'[3]FEBRUARY-10'!I144+C144</f>
        <v>152</v>
      </c>
      <c r="J144" s="143">
        <f t="shared" si="53"/>
        <v>-15</v>
      </c>
      <c r="K144" s="140">
        <f t="shared" si="54"/>
        <v>-9.8684210526315791E-2</v>
      </c>
      <c r="L144" s="141">
        <f t="shared" si="58"/>
        <v>1.5106406439519241E-2</v>
      </c>
      <c r="M144" s="142">
        <f t="shared" si="58"/>
        <v>1.7034629608875938E-2</v>
      </c>
      <c r="N144" s="86">
        <f>'[3]FEBRUARY-10'!N144+B144</f>
        <v>57</v>
      </c>
      <c r="O144" s="87">
        <f>'[3]FEBRUARY-10'!O144+C144</f>
        <v>49</v>
      </c>
      <c r="P144" s="143">
        <f t="shared" si="55"/>
        <v>8</v>
      </c>
      <c r="Q144" s="140">
        <f t="shared" si="56"/>
        <v>0.16326530612244897</v>
      </c>
      <c r="R144" s="141">
        <f t="shared" si="59"/>
        <v>1.6730261226885822E-2</v>
      </c>
      <c r="S144" s="142">
        <f t="shared" si="59"/>
        <v>1.5720243824189926E-2</v>
      </c>
      <c r="V144" s="44"/>
      <c r="W144" s="44"/>
    </row>
    <row r="145" spans="1:23" ht="12.95" customHeight="1">
      <c r="A145" s="139" t="s">
        <v>145</v>
      </c>
      <c r="B145" s="137">
        <f>'[1]CODE MARCH-10'!C99</f>
        <v>0</v>
      </c>
      <c r="C145" s="81">
        <f>'[2]MAR-09'!B145</f>
        <v>0</v>
      </c>
      <c r="D145" s="143">
        <f t="shared" si="51"/>
        <v>0</v>
      </c>
      <c r="E145" s="140" t="str">
        <f t="shared" si="52"/>
        <v>-</v>
      </c>
      <c r="F145" s="141">
        <f t="shared" si="57"/>
        <v>0</v>
      </c>
      <c r="G145" s="142">
        <f t="shared" si="57"/>
        <v>0</v>
      </c>
      <c r="H145" s="86">
        <f>'[3]FEBRUARY-10'!H145+B145</f>
        <v>3</v>
      </c>
      <c r="I145" s="87">
        <f>'[3]FEBRUARY-10'!I145+C145</f>
        <v>0</v>
      </c>
      <c r="J145" s="143">
        <f t="shared" si="53"/>
        <v>3</v>
      </c>
      <c r="K145" s="140" t="str">
        <f t="shared" si="54"/>
        <v>-</v>
      </c>
      <c r="L145" s="141">
        <f t="shared" si="58"/>
        <v>3.3079722130334107E-4</v>
      </c>
      <c r="M145" s="142">
        <f t="shared" si="58"/>
        <v>0</v>
      </c>
      <c r="N145" s="86">
        <f>'[3]FEBRUARY-10'!N145+B145</f>
        <v>2</v>
      </c>
      <c r="O145" s="87">
        <f>'[3]FEBRUARY-10'!O145+C145</f>
        <v>0</v>
      </c>
      <c r="P145" s="143">
        <f t="shared" si="55"/>
        <v>2</v>
      </c>
      <c r="Q145" s="140" t="str">
        <f t="shared" si="56"/>
        <v>-</v>
      </c>
      <c r="R145" s="141">
        <f t="shared" si="59"/>
        <v>5.87026709715292E-4</v>
      </c>
      <c r="S145" s="142">
        <f t="shared" si="59"/>
        <v>0</v>
      </c>
      <c r="V145" s="44"/>
      <c r="W145" s="44"/>
    </row>
    <row r="146" spans="1:23" ht="12.95" customHeight="1">
      <c r="A146" s="139" t="s">
        <v>146</v>
      </c>
      <c r="B146" s="137">
        <f>'[1]CODE MARCH-10'!C100</f>
        <v>5</v>
      </c>
      <c r="C146" s="81">
        <f>'[2]MAR-09'!B146</f>
        <v>0</v>
      </c>
      <c r="D146" s="143">
        <f t="shared" si="51"/>
        <v>5</v>
      </c>
      <c r="E146" s="140" t="str">
        <f t="shared" si="52"/>
        <v>-</v>
      </c>
      <c r="F146" s="141">
        <f t="shared" si="57"/>
        <v>5.7870370370370367E-3</v>
      </c>
      <c r="G146" s="142">
        <f t="shared" si="57"/>
        <v>0</v>
      </c>
      <c r="H146" s="86">
        <f>'[3]FEBRUARY-10'!H146+B146</f>
        <v>16</v>
      </c>
      <c r="I146" s="87">
        <f>'[3]FEBRUARY-10'!I146+C146</f>
        <v>13</v>
      </c>
      <c r="J146" s="143">
        <f t="shared" si="53"/>
        <v>3</v>
      </c>
      <c r="K146" s="140">
        <f t="shared" si="54"/>
        <v>0.23076923076923078</v>
      </c>
      <c r="L146" s="141">
        <f t="shared" si="58"/>
        <v>1.7642518469511523E-3</v>
      </c>
      <c r="M146" s="142">
        <f t="shared" si="58"/>
        <v>1.4569091112854422E-3</v>
      </c>
      <c r="N146" s="86">
        <f>'[3]FEBRUARY-10'!N146+B146</f>
        <v>6</v>
      </c>
      <c r="O146" s="87">
        <f>'[3]FEBRUARY-10'!O146+C146</f>
        <v>4</v>
      </c>
      <c r="P146" s="143">
        <f t="shared" si="55"/>
        <v>2</v>
      </c>
      <c r="Q146" s="140">
        <f t="shared" si="56"/>
        <v>0.5</v>
      </c>
      <c r="R146" s="141">
        <f t="shared" si="59"/>
        <v>1.7610801291458762E-3</v>
      </c>
      <c r="S146" s="142">
        <f t="shared" si="59"/>
        <v>1.2832852101379532E-3</v>
      </c>
      <c r="V146" s="44"/>
      <c r="W146" s="44"/>
    </row>
    <row r="147" spans="1:23" ht="12.95" customHeight="1">
      <c r="A147" s="139" t="s">
        <v>147</v>
      </c>
      <c r="B147" s="137">
        <f>'[1]CODE MARCH-10'!C101</f>
        <v>0</v>
      </c>
      <c r="C147" s="81">
        <f>'[2]MAR-09'!B147</f>
        <v>2</v>
      </c>
      <c r="D147" s="143">
        <f t="shared" si="51"/>
        <v>-2</v>
      </c>
      <c r="E147" s="140">
        <f t="shared" si="52"/>
        <v>-1</v>
      </c>
      <c r="F147" s="141">
        <f t="shared" si="57"/>
        <v>0</v>
      </c>
      <c r="G147" s="142">
        <f t="shared" si="57"/>
        <v>2.5445292620865142E-3</v>
      </c>
      <c r="H147" s="86">
        <f>'[3]FEBRUARY-10'!H147+B147</f>
        <v>56</v>
      </c>
      <c r="I147" s="87">
        <f>'[3]FEBRUARY-10'!I147+C147</f>
        <v>26</v>
      </c>
      <c r="J147" s="143">
        <f t="shared" si="53"/>
        <v>30</v>
      </c>
      <c r="K147" s="140">
        <f t="shared" si="54"/>
        <v>1.1538461538461537</v>
      </c>
      <c r="L147" s="141">
        <f t="shared" si="58"/>
        <v>6.1748814643290328E-3</v>
      </c>
      <c r="M147" s="142">
        <f t="shared" si="58"/>
        <v>2.9138182225708843E-3</v>
      </c>
      <c r="N147" s="86">
        <f>'[3]FEBRUARY-10'!N147+B147</f>
        <v>0</v>
      </c>
      <c r="O147" s="87">
        <f>'[3]FEBRUARY-10'!O147+C147</f>
        <v>2</v>
      </c>
      <c r="P147" s="143">
        <f t="shared" si="55"/>
        <v>-2</v>
      </c>
      <c r="Q147" s="83">
        <f t="shared" si="56"/>
        <v>-1</v>
      </c>
      <c r="R147" s="141">
        <f t="shared" si="59"/>
        <v>0</v>
      </c>
      <c r="S147" s="142">
        <f t="shared" si="59"/>
        <v>6.4164260506897658E-4</v>
      </c>
      <c r="V147" s="44"/>
      <c r="W147" s="44"/>
    </row>
    <row r="148" spans="1:23" ht="12.95" customHeight="1">
      <c r="A148" s="139" t="s">
        <v>148</v>
      </c>
      <c r="B148" s="137">
        <f>'[1]CODE MARCH-10'!C102</f>
        <v>22</v>
      </c>
      <c r="C148" s="81">
        <f>'[2]MAR-09'!B148</f>
        <v>30</v>
      </c>
      <c r="D148" s="143">
        <f t="shared" si="51"/>
        <v>-8</v>
      </c>
      <c r="E148" s="140">
        <f t="shared" si="52"/>
        <v>-0.26666666666666666</v>
      </c>
      <c r="F148" s="141">
        <f t="shared" si="57"/>
        <v>2.5462962962962962E-2</v>
      </c>
      <c r="G148" s="142">
        <f t="shared" si="57"/>
        <v>3.8167938931297711E-2</v>
      </c>
      <c r="H148" s="86">
        <f>'[3]FEBRUARY-10'!H148+B148</f>
        <v>312</v>
      </c>
      <c r="I148" s="87">
        <f>'[3]FEBRUARY-10'!I148+C148</f>
        <v>257</v>
      </c>
      <c r="J148" s="143">
        <f t="shared" si="53"/>
        <v>55</v>
      </c>
      <c r="K148" s="140">
        <f t="shared" si="54"/>
        <v>0.2140077821011673</v>
      </c>
      <c r="L148" s="141">
        <f t="shared" si="58"/>
        <v>3.4402911015547467E-2</v>
      </c>
      <c r="M148" s="142">
        <f t="shared" si="58"/>
        <v>2.8801972430796817E-2</v>
      </c>
      <c r="N148" s="86">
        <f>'[3]FEBRUARY-10'!N148+B148</f>
        <v>120</v>
      </c>
      <c r="O148" s="87">
        <f>'[3]FEBRUARY-10'!O148+C148</f>
        <v>87</v>
      </c>
      <c r="P148" s="143">
        <f t="shared" si="55"/>
        <v>33</v>
      </c>
      <c r="Q148" s="140">
        <f t="shared" si="56"/>
        <v>0.37931034482758619</v>
      </c>
      <c r="R148" s="141">
        <f t="shared" si="59"/>
        <v>3.5221602582917524E-2</v>
      </c>
      <c r="S148" s="142">
        <f t="shared" si="59"/>
        <v>2.791145332050048E-2</v>
      </c>
      <c r="V148" s="44"/>
      <c r="W148" s="44"/>
    </row>
    <row r="149" spans="1:23" ht="12.95" customHeight="1">
      <c r="A149" s="139" t="s">
        <v>149</v>
      </c>
      <c r="B149" s="137">
        <f>'[1]CODE MARCH-10'!C103</f>
        <v>2</v>
      </c>
      <c r="C149" s="81">
        <f>'[2]MAR-09'!B149</f>
        <v>2</v>
      </c>
      <c r="D149" s="143">
        <f t="shared" si="51"/>
        <v>0</v>
      </c>
      <c r="E149" s="140">
        <f t="shared" si="52"/>
        <v>0</v>
      </c>
      <c r="F149" s="141">
        <f t="shared" si="57"/>
        <v>2.3148148148148147E-3</v>
      </c>
      <c r="G149" s="142">
        <f t="shared" si="57"/>
        <v>2.5445292620865142E-3</v>
      </c>
      <c r="H149" s="86">
        <f>'[3]FEBRUARY-10'!H149+B149</f>
        <v>21</v>
      </c>
      <c r="I149" s="87">
        <f>'[3]FEBRUARY-10'!I149+C149</f>
        <v>6</v>
      </c>
      <c r="J149" s="143">
        <f t="shared" si="53"/>
        <v>15</v>
      </c>
      <c r="K149" s="140">
        <f t="shared" si="54"/>
        <v>2.5</v>
      </c>
      <c r="L149" s="141">
        <f t="shared" si="58"/>
        <v>2.3155805491233872E-3</v>
      </c>
      <c r="M149" s="174">
        <f t="shared" si="58"/>
        <v>6.7241958982405022E-4</v>
      </c>
      <c r="N149" s="86">
        <f>'[3]FEBRUARY-10'!N149+B149</f>
        <v>4</v>
      </c>
      <c r="O149" s="87">
        <f>'[3]FEBRUARY-10'!O149+C149</f>
        <v>5</v>
      </c>
      <c r="P149" s="143">
        <f t="shared" si="55"/>
        <v>-1</v>
      </c>
      <c r="Q149" s="140">
        <f t="shared" si="56"/>
        <v>-0.2</v>
      </c>
      <c r="R149" s="141">
        <f t="shared" si="59"/>
        <v>1.174053419430584E-3</v>
      </c>
      <c r="S149" s="142">
        <f t="shared" si="59"/>
        <v>1.6041065126724415E-3</v>
      </c>
      <c r="V149" s="44"/>
      <c r="W149" s="44"/>
    </row>
    <row r="150" spans="1:23" ht="12.95" customHeight="1">
      <c r="A150" s="139" t="s">
        <v>150</v>
      </c>
      <c r="B150" s="137">
        <f>'[1]CODE MARCH-10'!C104</f>
        <v>29</v>
      </c>
      <c r="C150" s="81">
        <f>'[2]MAR-09'!B150</f>
        <v>7</v>
      </c>
      <c r="D150" s="143">
        <f t="shared" si="51"/>
        <v>22</v>
      </c>
      <c r="E150" s="140">
        <f t="shared" si="52"/>
        <v>3.1428571428571428</v>
      </c>
      <c r="F150" s="141">
        <f t="shared" si="57"/>
        <v>3.3564814814814818E-2</v>
      </c>
      <c r="G150" s="174">
        <f t="shared" si="57"/>
        <v>8.9058524173027988E-3</v>
      </c>
      <c r="H150" s="86">
        <f>'[3]FEBRUARY-10'!H150+B150</f>
        <v>149</v>
      </c>
      <c r="I150" s="87">
        <f>'[3]FEBRUARY-10'!I150+C150</f>
        <v>124</v>
      </c>
      <c r="J150" s="143">
        <f t="shared" si="53"/>
        <v>25</v>
      </c>
      <c r="K150" s="140">
        <f t="shared" si="54"/>
        <v>0.20161290322580644</v>
      </c>
      <c r="L150" s="141">
        <f t="shared" si="58"/>
        <v>1.6429595324732607E-2</v>
      </c>
      <c r="M150" s="174">
        <f t="shared" si="58"/>
        <v>1.3896671523030372E-2</v>
      </c>
      <c r="N150" s="86">
        <f>'[3]FEBRUARY-10'!N150+B150</f>
        <v>54</v>
      </c>
      <c r="O150" s="87">
        <f>'[3]FEBRUARY-10'!O150+C150</f>
        <v>41</v>
      </c>
      <c r="P150" s="143">
        <f t="shared" si="55"/>
        <v>13</v>
      </c>
      <c r="Q150" s="140">
        <f t="shared" si="56"/>
        <v>0.31707317073170732</v>
      </c>
      <c r="R150" s="141">
        <f t="shared" si="59"/>
        <v>1.5849721162312886E-2</v>
      </c>
      <c r="S150" s="142">
        <f t="shared" si="59"/>
        <v>1.315367340391402E-2</v>
      </c>
      <c r="U150" s="25"/>
      <c r="V150" s="90"/>
      <c r="W150" s="90"/>
    </row>
    <row r="151" spans="1:23" ht="12.95" customHeight="1">
      <c r="A151" s="139" t="s">
        <v>151</v>
      </c>
      <c r="B151" s="137">
        <f>'[1]CODE MARCH-10'!C105</f>
        <v>151</v>
      </c>
      <c r="C151" s="81">
        <f>'[2]MAR-09'!B151</f>
        <v>144</v>
      </c>
      <c r="D151" s="143">
        <f t="shared" si="51"/>
        <v>7</v>
      </c>
      <c r="E151" s="140">
        <f t="shared" si="52"/>
        <v>4.8611111111111112E-2</v>
      </c>
      <c r="F151" s="141">
        <f t="shared" si="57"/>
        <v>0.17476851851851852</v>
      </c>
      <c r="G151" s="174">
        <f t="shared" si="57"/>
        <v>0.18320610687022901</v>
      </c>
      <c r="H151" s="86">
        <f>'[3]FEBRUARY-10'!H151+B151</f>
        <v>2042</v>
      </c>
      <c r="I151" s="87">
        <f>'[3]FEBRUARY-10'!I151+C151</f>
        <v>1976</v>
      </c>
      <c r="J151" s="143">
        <f t="shared" si="53"/>
        <v>66</v>
      </c>
      <c r="K151" s="140">
        <f t="shared" si="54"/>
        <v>3.3400809716599193E-2</v>
      </c>
      <c r="L151" s="141">
        <f t="shared" si="58"/>
        <v>0.22516264196714081</v>
      </c>
      <c r="M151" s="174">
        <f t="shared" si="58"/>
        <v>0.2214501849153872</v>
      </c>
      <c r="N151" s="86">
        <f>'[3]FEBRUARY-10'!N151+B151</f>
        <v>694</v>
      </c>
      <c r="O151" s="87">
        <f>'[3]FEBRUARY-10'!O151+C151</f>
        <v>665</v>
      </c>
      <c r="P151" s="143">
        <f t="shared" si="55"/>
        <v>29</v>
      </c>
      <c r="Q151" s="140">
        <f t="shared" si="56"/>
        <v>4.3609022556390979E-2</v>
      </c>
      <c r="R151" s="141">
        <f t="shared" si="59"/>
        <v>0.20369826827120635</v>
      </c>
      <c r="S151" s="142">
        <f t="shared" si="59"/>
        <v>0.2133461661854347</v>
      </c>
      <c r="U151" s="175"/>
      <c r="V151" s="44"/>
      <c r="W151" s="44"/>
    </row>
    <row r="152" spans="1:23" ht="16.5" customHeight="1" thickBot="1">
      <c r="A152" s="176" t="s">
        <v>137</v>
      </c>
      <c r="B152" s="177">
        <f>'[1]CODE MARCH-10'!C106</f>
        <v>117</v>
      </c>
      <c r="C152" s="178">
        <f>'[2]MAR-09'!B152</f>
        <v>126</v>
      </c>
      <c r="D152" s="179">
        <f t="shared" si="51"/>
        <v>-9</v>
      </c>
      <c r="E152" s="180">
        <f t="shared" si="52"/>
        <v>-7.1428571428571425E-2</v>
      </c>
      <c r="F152" s="181">
        <f t="shared" si="57"/>
        <v>0.13541666666666666</v>
      </c>
      <c r="G152" s="182">
        <f t="shared" si="57"/>
        <v>0.16030534351145037</v>
      </c>
      <c r="H152" s="183">
        <f>'[3]FEBRUARY-10'!H152+B152</f>
        <v>571</v>
      </c>
      <c r="I152" s="184">
        <f>'[3]FEBRUARY-10'!I152+C152</f>
        <v>926</v>
      </c>
      <c r="J152" s="185">
        <f t="shared" si="53"/>
        <v>-355</v>
      </c>
      <c r="K152" s="180">
        <f t="shared" si="54"/>
        <v>-0.38336933045356369</v>
      </c>
      <c r="L152" s="181">
        <f t="shared" si="58"/>
        <v>6.2961737788069252E-2</v>
      </c>
      <c r="M152" s="182">
        <f t="shared" si="58"/>
        <v>0.10377675669617842</v>
      </c>
      <c r="N152" s="183">
        <f>'[3]FEBRUARY-10'!N152+B152</f>
        <v>351</v>
      </c>
      <c r="O152" s="184">
        <f>'[3]FEBRUARY-10'!O152+C152</f>
        <v>511</v>
      </c>
      <c r="P152" s="185">
        <f t="shared" si="55"/>
        <v>-160</v>
      </c>
      <c r="Q152" s="180">
        <f t="shared" si="56"/>
        <v>-0.3131115459882583</v>
      </c>
      <c r="R152" s="181">
        <f t="shared" si="59"/>
        <v>0.10302318755503376</v>
      </c>
      <c r="S152" s="186">
        <f t="shared" si="59"/>
        <v>0.16393968559512351</v>
      </c>
      <c r="V152" s="44"/>
      <c r="W152" s="44"/>
    </row>
    <row r="153" spans="1:23" ht="12.95" customHeight="1">
      <c r="A153" s="45"/>
      <c r="B153" s="80"/>
      <c r="C153" s="81"/>
      <c r="D153" s="82"/>
      <c r="E153" s="83"/>
      <c r="F153" s="84"/>
      <c r="G153" s="85"/>
      <c r="H153" s="86"/>
      <c r="I153" s="87"/>
      <c r="J153" s="82"/>
      <c r="K153" s="83"/>
      <c r="L153" s="84"/>
      <c r="M153" s="85"/>
      <c r="N153" s="87"/>
      <c r="O153" s="87"/>
      <c r="P153" s="82"/>
      <c r="Q153" s="83"/>
      <c r="R153" s="84"/>
      <c r="S153" s="85"/>
      <c r="V153" s="44"/>
      <c r="W153" s="44"/>
    </row>
    <row r="154" spans="1:23" s="25" customFormat="1" ht="12.75" customHeight="1">
      <c r="A154" s="126" t="s">
        <v>152</v>
      </c>
      <c r="B154" s="187">
        <f>SUM(B155:B157)+B168</f>
        <v>2296</v>
      </c>
      <c r="C154" s="188">
        <f>SUM(C155:C157)+C168</f>
        <v>2402</v>
      </c>
      <c r="D154" s="129">
        <f t="shared" ref="D154:D197" si="60">B154-C154</f>
        <v>-106</v>
      </c>
      <c r="E154" s="130">
        <f t="shared" ref="E154:E197" si="61">IF(C154=0,"-",(B154-C154)/C154)</f>
        <v>-4.4129891756869273E-2</v>
      </c>
      <c r="F154" s="131">
        <f>B154/B$71</f>
        <v>0.33789551140544516</v>
      </c>
      <c r="G154" s="132">
        <f>C154/C$71</f>
        <v>0.31722134178552563</v>
      </c>
      <c r="H154" s="133">
        <f>SUM(H155:H157)+H168</f>
        <v>24459</v>
      </c>
      <c r="I154" s="134">
        <f>SUM(I155:I157)+I168</f>
        <v>24716</v>
      </c>
      <c r="J154" s="129">
        <f t="shared" ref="J154:J197" si="62">H154-I154</f>
        <v>-257</v>
      </c>
      <c r="K154" s="130">
        <f t="shared" ref="K154:K197" si="63">IF(I154=0,"-",(H154-I154)/I154)</f>
        <v>-1.0398122673571776E-2</v>
      </c>
      <c r="L154" s="131">
        <f>H154/H$71</f>
        <v>0.36971703246871029</v>
      </c>
      <c r="M154" s="132">
        <f>I154/I$71</f>
        <v>0.35702832709780868</v>
      </c>
      <c r="N154" s="134">
        <f>N155+N156+N157+N168</f>
        <v>7300</v>
      </c>
      <c r="O154" s="134">
        <f>O155+O156+O157+O168</f>
        <v>7074</v>
      </c>
      <c r="P154" s="129">
        <f>N154-O154</f>
        <v>226</v>
      </c>
      <c r="Q154" s="130">
        <f t="shared" ref="Q154:Q197" si="64">IF(O154=0,"-",(N154-O154)/O154)</f>
        <v>3.194797851286401E-2</v>
      </c>
      <c r="R154" s="131">
        <f>N154/N$71</f>
        <v>0.3070968827562997</v>
      </c>
      <c r="S154" s="132">
        <f>O154/O$71</f>
        <v>0.29225366659781038</v>
      </c>
      <c r="T154" s="189"/>
      <c r="U154" s="190"/>
      <c r="V154" s="191"/>
      <c r="W154" s="191"/>
    </row>
    <row r="155" spans="1:23" ht="12.95" customHeight="1">
      <c r="A155" s="139" t="s">
        <v>153</v>
      </c>
      <c r="B155" s="192">
        <f>'[1]CODE MARCH-10'!C109</f>
        <v>7</v>
      </c>
      <c r="C155" s="81">
        <f>'[2]MAR-09'!B155</f>
        <v>6</v>
      </c>
      <c r="D155" s="144">
        <f t="shared" si="60"/>
        <v>1</v>
      </c>
      <c r="E155" s="140">
        <f t="shared" si="61"/>
        <v>0.16666666666666666</v>
      </c>
      <c r="F155" s="141">
        <f t="shared" ref="F155:G157" si="65">B155/B$154</f>
        <v>3.0487804878048782E-3</v>
      </c>
      <c r="G155" s="142">
        <f t="shared" si="65"/>
        <v>2.4979184013322231E-3</v>
      </c>
      <c r="H155" s="86">
        <f>'[3]FEBRUARY-10'!H155+B155</f>
        <v>29</v>
      </c>
      <c r="I155" s="87">
        <f>'[3]FEBRUARY-10'!I155+C155</f>
        <v>25</v>
      </c>
      <c r="J155" s="143">
        <f t="shared" si="62"/>
        <v>4</v>
      </c>
      <c r="K155" s="140">
        <f t="shared" si="63"/>
        <v>0.16</v>
      </c>
      <c r="L155" s="141">
        <f t="shared" ref="L155:M157" si="66">H155/H$154</f>
        <v>1.1856576311378225E-3</v>
      </c>
      <c r="M155" s="142">
        <f t="shared" si="66"/>
        <v>1.0114905324486163E-3</v>
      </c>
      <c r="N155" s="86">
        <f>'[3]FEBRUARY-10'!N155+B155</f>
        <v>19</v>
      </c>
      <c r="O155" s="87">
        <f>'[3]FEBRUARY-10'!O155+C155</f>
        <v>23</v>
      </c>
      <c r="P155" s="143">
        <f t="shared" ref="P155:P197" si="67">N155-O155</f>
        <v>-4</v>
      </c>
      <c r="Q155" s="140">
        <f t="shared" si="64"/>
        <v>-0.17391304347826086</v>
      </c>
      <c r="R155" s="141">
        <f t="shared" ref="R155:S157" si="68">N155/N$154</f>
        <v>2.6027397260273972E-3</v>
      </c>
      <c r="S155" s="142">
        <f t="shared" si="68"/>
        <v>3.2513429459994346E-3</v>
      </c>
      <c r="T155" s="175"/>
      <c r="V155" s="44"/>
      <c r="W155" s="44"/>
    </row>
    <row r="156" spans="1:23" ht="12.95" customHeight="1">
      <c r="A156" s="139" t="s">
        <v>154</v>
      </c>
      <c r="B156" s="192">
        <f>'[1]CODE MARCH-10'!C110</f>
        <v>464</v>
      </c>
      <c r="C156" s="81">
        <f>'[2]MAR-09'!B156</f>
        <v>565</v>
      </c>
      <c r="D156" s="144">
        <f t="shared" si="60"/>
        <v>-101</v>
      </c>
      <c r="E156" s="140">
        <f t="shared" si="61"/>
        <v>-0.17876106194690267</v>
      </c>
      <c r="F156" s="141">
        <f t="shared" si="65"/>
        <v>0.20209059233449478</v>
      </c>
      <c r="G156" s="142">
        <f t="shared" si="65"/>
        <v>0.23522064945878435</v>
      </c>
      <c r="H156" s="86">
        <f>'[3]FEBRUARY-10'!H156+B156</f>
        <v>4685</v>
      </c>
      <c r="I156" s="87">
        <f>'[3]FEBRUARY-10'!I156+C156</f>
        <v>4692</v>
      </c>
      <c r="J156" s="143">
        <f t="shared" si="62"/>
        <v>-7</v>
      </c>
      <c r="K156" s="140">
        <f t="shared" si="63"/>
        <v>-1.4919011082693947E-3</v>
      </c>
      <c r="L156" s="141">
        <f t="shared" si="66"/>
        <v>0.19154503454761029</v>
      </c>
      <c r="M156" s="142">
        <f t="shared" si="66"/>
        <v>0.18983654312995629</v>
      </c>
      <c r="N156" s="86">
        <f>'[3]FEBRUARY-10'!N156+B156</f>
        <v>1737</v>
      </c>
      <c r="O156" s="87">
        <f>'[3]FEBRUARY-10'!O156+C156</f>
        <v>1696</v>
      </c>
      <c r="P156" s="144">
        <f t="shared" si="67"/>
        <v>41</v>
      </c>
      <c r="Q156" s="140">
        <f t="shared" si="64"/>
        <v>2.4174528301886794E-2</v>
      </c>
      <c r="R156" s="141">
        <f t="shared" si="68"/>
        <v>0.23794520547945205</v>
      </c>
      <c r="S156" s="142">
        <f t="shared" si="68"/>
        <v>0.23975120158326266</v>
      </c>
      <c r="T156" s="175"/>
      <c r="V156" s="44"/>
      <c r="W156" s="44"/>
    </row>
    <row r="157" spans="1:23" ht="12.95" customHeight="1">
      <c r="A157" s="62" t="s">
        <v>155</v>
      </c>
      <c r="B157" s="151">
        <f>B158+B162+B167</f>
        <v>1315</v>
      </c>
      <c r="C157" s="152">
        <f>C158+C162+C167</f>
        <v>1212</v>
      </c>
      <c r="D157" s="150">
        <f t="shared" si="60"/>
        <v>103</v>
      </c>
      <c r="E157" s="147">
        <f t="shared" si="61"/>
        <v>8.4983498349834985E-2</v>
      </c>
      <c r="F157" s="95">
        <f t="shared" si="65"/>
        <v>0.57273519163763065</v>
      </c>
      <c r="G157" s="96">
        <f t="shared" si="65"/>
        <v>0.50457951706910908</v>
      </c>
      <c r="H157" s="148">
        <f>SUM(H158+H162+H167)</f>
        <v>10100</v>
      </c>
      <c r="I157" s="149">
        <f>SUM(I158+I162+I167)</f>
        <v>10417</v>
      </c>
      <c r="J157" s="92">
        <f t="shared" si="62"/>
        <v>-317</v>
      </c>
      <c r="K157" s="147">
        <f t="shared" si="63"/>
        <v>-3.0431026207161371E-2</v>
      </c>
      <c r="L157" s="95">
        <f t="shared" si="66"/>
        <v>0.41293593360317266</v>
      </c>
      <c r="M157" s="96">
        <f t="shared" si="66"/>
        <v>0.42146787506068945</v>
      </c>
      <c r="N157" s="148">
        <f>SUM(N158+N162+N167)</f>
        <v>3226</v>
      </c>
      <c r="O157" s="193">
        <f>SUM(O158+O162+O167)</f>
        <v>3154</v>
      </c>
      <c r="P157" s="150">
        <f t="shared" si="67"/>
        <v>72</v>
      </c>
      <c r="Q157" s="147">
        <f t="shared" si="64"/>
        <v>2.2828154724159798E-2</v>
      </c>
      <c r="R157" s="95">
        <f t="shared" si="68"/>
        <v>0.44191780821917809</v>
      </c>
      <c r="S157" s="96">
        <f t="shared" si="68"/>
        <v>0.44585807181227027</v>
      </c>
      <c r="T157" s="175"/>
      <c r="V157" s="44"/>
      <c r="W157" s="44"/>
    </row>
    <row r="158" spans="1:23" s="190" customFormat="1" ht="12.95" customHeight="1">
      <c r="A158" s="194" t="s">
        <v>156</v>
      </c>
      <c r="B158" s="195">
        <f>SUM(B159:B161)</f>
        <v>147</v>
      </c>
      <c r="C158" s="196">
        <f>SUM(C159:C161)</f>
        <v>134</v>
      </c>
      <c r="D158" s="150">
        <f t="shared" si="60"/>
        <v>13</v>
      </c>
      <c r="E158" s="147">
        <f t="shared" si="61"/>
        <v>9.7014925373134331E-2</v>
      </c>
      <c r="F158" s="197">
        <f>B158/B$157</f>
        <v>0.11178707224334601</v>
      </c>
      <c r="G158" s="198">
        <f>C158/C$157</f>
        <v>0.11056105610561057</v>
      </c>
      <c r="H158" s="199">
        <f>SUM(H159:H161)</f>
        <v>1896</v>
      </c>
      <c r="I158" s="200">
        <f>SUM(I159:I161)</f>
        <v>1724</v>
      </c>
      <c r="J158" s="92">
        <f t="shared" si="62"/>
        <v>172</v>
      </c>
      <c r="K158" s="147">
        <f t="shared" si="63"/>
        <v>9.9767981438515077E-2</v>
      </c>
      <c r="L158" s="197">
        <f>H158/H$157</f>
        <v>0.18772277227722772</v>
      </c>
      <c r="M158" s="198">
        <f>I158/I$157</f>
        <v>0.16549870404147068</v>
      </c>
      <c r="N158" s="199">
        <f>SUM(N159:N161)</f>
        <v>610</v>
      </c>
      <c r="O158" s="201">
        <f>SUM(O159:O161)</f>
        <v>539</v>
      </c>
      <c r="P158" s="150">
        <f t="shared" si="67"/>
        <v>71</v>
      </c>
      <c r="Q158" s="147">
        <f t="shared" si="64"/>
        <v>0.13172541743970315</v>
      </c>
      <c r="R158" s="197">
        <f>N158/N$157</f>
        <v>0.18908865468071917</v>
      </c>
      <c r="S158" s="198">
        <f>O158/O$157</f>
        <v>0.17089410272669625</v>
      </c>
      <c r="V158" s="191"/>
      <c r="W158" s="191"/>
    </row>
    <row r="159" spans="1:23" ht="12.95" customHeight="1">
      <c r="A159" s="139" t="s">
        <v>157</v>
      </c>
      <c r="B159" s="192">
        <f>'[1]CODE MARCH-10'!C112</f>
        <v>74</v>
      </c>
      <c r="C159" s="81">
        <f>'[2]MAR-09'!B159</f>
        <v>66</v>
      </c>
      <c r="D159" s="144">
        <f t="shared" si="60"/>
        <v>8</v>
      </c>
      <c r="E159" s="140">
        <f t="shared" si="61"/>
        <v>0.12121212121212122</v>
      </c>
      <c r="F159" s="141">
        <f t="shared" ref="F159:G161" si="69">B159/B$158</f>
        <v>0.50340136054421769</v>
      </c>
      <c r="G159" s="142">
        <f t="shared" si="69"/>
        <v>0.4925373134328358</v>
      </c>
      <c r="H159" s="86">
        <f>'[3]FEBRUARY-10'!H159+B159</f>
        <v>750</v>
      </c>
      <c r="I159" s="87">
        <f>'[3]FEBRUARY-10'!I159+C159</f>
        <v>574</v>
      </c>
      <c r="J159" s="143">
        <f t="shared" si="62"/>
        <v>176</v>
      </c>
      <c r="K159" s="140">
        <f t="shared" si="63"/>
        <v>0.30662020905923343</v>
      </c>
      <c r="L159" s="141">
        <f t="shared" ref="L159:M161" si="70">H159/H$158</f>
        <v>0.39556962025316456</v>
      </c>
      <c r="M159" s="142">
        <f t="shared" si="70"/>
        <v>0.33294663573085848</v>
      </c>
      <c r="N159" s="86">
        <f>'[3]FEBRUARY-10'!N159+B159</f>
        <v>211</v>
      </c>
      <c r="O159" s="87">
        <f>'[3]FEBRUARY-10'!O159+C159</f>
        <v>162</v>
      </c>
      <c r="P159" s="144">
        <f t="shared" si="67"/>
        <v>49</v>
      </c>
      <c r="Q159" s="140">
        <f t="shared" si="64"/>
        <v>0.30246913580246915</v>
      </c>
      <c r="R159" s="141">
        <f t="shared" ref="R159:S161" si="71">N159/N$158</f>
        <v>0.34590163934426227</v>
      </c>
      <c r="S159" s="142">
        <f t="shared" si="71"/>
        <v>0.30055658627087201</v>
      </c>
      <c r="V159" s="44"/>
      <c r="W159" s="44"/>
    </row>
    <row r="160" spans="1:23" ht="12.95" customHeight="1">
      <c r="A160" s="139" t="s">
        <v>158</v>
      </c>
      <c r="B160" s="192">
        <f>'[1]CODE MARCH-10'!C113</f>
        <v>9</v>
      </c>
      <c r="C160" s="81">
        <f>'[2]MAR-09'!B160</f>
        <v>12</v>
      </c>
      <c r="D160" s="144">
        <f t="shared" si="60"/>
        <v>-3</v>
      </c>
      <c r="E160" s="140">
        <f t="shared" si="61"/>
        <v>-0.25</v>
      </c>
      <c r="F160" s="141">
        <f t="shared" si="69"/>
        <v>6.1224489795918366E-2</v>
      </c>
      <c r="G160" s="142">
        <f t="shared" si="69"/>
        <v>8.9552238805970144E-2</v>
      </c>
      <c r="H160" s="86">
        <f>'[3]FEBRUARY-10'!H160+B160</f>
        <v>137</v>
      </c>
      <c r="I160" s="87">
        <f>'[3]FEBRUARY-10'!I160+C160</f>
        <v>165</v>
      </c>
      <c r="J160" s="143">
        <f t="shared" si="62"/>
        <v>-28</v>
      </c>
      <c r="K160" s="140">
        <f t="shared" si="63"/>
        <v>-0.16969696969696971</v>
      </c>
      <c r="L160" s="141">
        <f t="shared" si="70"/>
        <v>7.2257383966244731E-2</v>
      </c>
      <c r="M160" s="142">
        <f t="shared" si="70"/>
        <v>9.5707656612529002E-2</v>
      </c>
      <c r="N160" s="86">
        <f>'[3]FEBRUARY-10'!N160+B160</f>
        <v>21</v>
      </c>
      <c r="O160" s="87">
        <f>'[3]FEBRUARY-10'!O160+C160</f>
        <v>38</v>
      </c>
      <c r="P160" s="144">
        <f t="shared" si="67"/>
        <v>-17</v>
      </c>
      <c r="Q160" s="140">
        <f t="shared" si="64"/>
        <v>-0.44736842105263158</v>
      </c>
      <c r="R160" s="141">
        <f t="shared" si="71"/>
        <v>3.4426229508196723E-2</v>
      </c>
      <c r="S160" s="142">
        <f t="shared" si="71"/>
        <v>7.050092764378478E-2</v>
      </c>
      <c r="V160" s="44"/>
      <c r="W160" s="44"/>
    </row>
    <row r="161" spans="1:23" ht="12.95" customHeight="1">
      <c r="A161" s="139" t="s">
        <v>159</v>
      </c>
      <c r="B161" s="192">
        <f>'[1]CODE MARCH-10'!C114</f>
        <v>64</v>
      </c>
      <c r="C161" s="81">
        <f>'[2]MAR-09'!B161</f>
        <v>56</v>
      </c>
      <c r="D161" s="144">
        <f t="shared" si="60"/>
        <v>8</v>
      </c>
      <c r="E161" s="140">
        <f t="shared" si="61"/>
        <v>0.14285714285714285</v>
      </c>
      <c r="F161" s="141">
        <f t="shared" si="69"/>
        <v>0.43537414965986393</v>
      </c>
      <c r="G161" s="142">
        <f t="shared" si="69"/>
        <v>0.41791044776119401</v>
      </c>
      <c r="H161" s="86">
        <f>'[3]FEBRUARY-10'!H161+B161</f>
        <v>1009</v>
      </c>
      <c r="I161" s="87">
        <f>'[3]FEBRUARY-10'!I161+C161</f>
        <v>985</v>
      </c>
      <c r="J161" s="143">
        <f t="shared" si="62"/>
        <v>24</v>
      </c>
      <c r="K161" s="140">
        <f t="shared" si="63"/>
        <v>2.4365482233502538E-2</v>
      </c>
      <c r="L161" s="141">
        <f t="shared" si="70"/>
        <v>0.53217299578059074</v>
      </c>
      <c r="M161" s="142">
        <f t="shared" si="70"/>
        <v>0.57134570765661252</v>
      </c>
      <c r="N161" s="86">
        <f>'[3]FEBRUARY-10'!N161+B161</f>
        <v>378</v>
      </c>
      <c r="O161" s="87">
        <f>'[3]FEBRUARY-10'!O161+C161</f>
        <v>339</v>
      </c>
      <c r="P161" s="144">
        <f t="shared" si="67"/>
        <v>39</v>
      </c>
      <c r="Q161" s="140">
        <f t="shared" si="64"/>
        <v>0.11504424778761062</v>
      </c>
      <c r="R161" s="141">
        <f t="shared" si="71"/>
        <v>0.61967213114754094</v>
      </c>
      <c r="S161" s="142">
        <f t="shared" si="71"/>
        <v>0.6289424860853432</v>
      </c>
      <c r="V161" s="44"/>
      <c r="W161" s="44"/>
    </row>
    <row r="162" spans="1:23" s="190" customFormat="1" ht="12.95" customHeight="1">
      <c r="A162" s="194" t="s">
        <v>160</v>
      </c>
      <c r="B162" s="195">
        <f>SUM(B163:B166)</f>
        <v>73</v>
      </c>
      <c r="C162" s="196">
        <f>SUM(C163:C166)</f>
        <v>80</v>
      </c>
      <c r="D162" s="150">
        <f t="shared" si="60"/>
        <v>-7</v>
      </c>
      <c r="E162" s="147">
        <f t="shared" si="61"/>
        <v>-8.7499999999999994E-2</v>
      </c>
      <c r="F162" s="197">
        <f>B162/B$157</f>
        <v>5.5513307984790872E-2</v>
      </c>
      <c r="G162" s="198">
        <f>C162/C$157</f>
        <v>6.6006600660066E-2</v>
      </c>
      <c r="H162" s="202">
        <f>SUM(H163:H166)</f>
        <v>967</v>
      </c>
      <c r="I162" s="200">
        <f>SUM(I163:I166)</f>
        <v>865</v>
      </c>
      <c r="J162" s="92">
        <f t="shared" si="62"/>
        <v>102</v>
      </c>
      <c r="K162" s="147">
        <f t="shared" si="63"/>
        <v>0.11791907514450867</v>
      </c>
      <c r="L162" s="197">
        <f>H162/H$157</f>
        <v>9.5742574257425744E-2</v>
      </c>
      <c r="M162" s="198">
        <f>I162/I$157</f>
        <v>8.3037342805030237E-2</v>
      </c>
      <c r="N162" s="199">
        <f>SUM(N163:N166)</f>
        <v>318</v>
      </c>
      <c r="O162" s="201">
        <f>SUM(O163:O166)</f>
        <v>282</v>
      </c>
      <c r="P162" s="150">
        <f t="shared" si="67"/>
        <v>36</v>
      </c>
      <c r="Q162" s="147">
        <f t="shared" si="64"/>
        <v>0.1276595744680851</v>
      </c>
      <c r="R162" s="197">
        <f>N162/N$157</f>
        <v>9.8574085554866714E-2</v>
      </c>
      <c r="S162" s="198">
        <f>O162/O$157</f>
        <v>8.9410272669625868E-2</v>
      </c>
      <c r="U162" s="88"/>
      <c r="V162" s="89"/>
      <c r="W162" s="44"/>
    </row>
    <row r="163" spans="1:23" ht="12.95" customHeight="1">
      <c r="A163" s="139" t="s">
        <v>161</v>
      </c>
      <c r="B163" s="192">
        <f>'[1]CODE MARCH-10'!C115</f>
        <v>0</v>
      </c>
      <c r="C163" s="81">
        <f>'[2]MAR-09'!B163</f>
        <v>0</v>
      </c>
      <c r="D163" s="144">
        <f t="shared" si="60"/>
        <v>0</v>
      </c>
      <c r="E163" s="140" t="str">
        <f t="shared" si="61"/>
        <v>-</v>
      </c>
      <c r="F163" s="141">
        <f t="shared" ref="F163:G166" si="72">B163/B$162</f>
        <v>0</v>
      </c>
      <c r="G163" s="142">
        <f t="shared" si="72"/>
        <v>0</v>
      </c>
      <c r="H163" s="86">
        <f>'[3]FEBRUARY-10'!H163+B163</f>
        <v>19</v>
      </c>
      <c r="I163" s="87">
        <f>'[3]FEBRUARY-10'!I163+C163</f>
        <v>15</v>
      </c>
      <c r="J163" s="143">
        <f t="shared" si="62"/>
        <v>4</v>
      </c>
      <c r="K163" s="140">
        <f t="shared" si="63"/>
        <v>0.26666666666666666</v>
      </c>
      <c r="L163" s="141">
        <f t="shared" ref="L163:M166" si="73">H163/H$162</f>
        <v>1.9648397104446741E-2</v>
      </c>
      <c r="M163" s="142">
        <f t="shared" si="73"/>
        <v>1.7341040462427744E-2</v>
      </c>
      <c r="N163" s="86">
        <f>'[3]FEBRUARY-10'!N163+B163</f>
        <v>19</v>
      </c>
      <c r="O163" s="87">
        <f>'[3]FEBRUARY-10'!O163+C163</f>
        <v>15</v>
      </c>
      <c r="P163" s="144">
        <f t="shared" si="67"/>
        <v>4</v>
      </c>
      <c r="Q163" s="140">
        <f t="shared" si="64"/>
        <v>0.26666666666666666</v>
      </c>
      <c r="R163" s="141">
        <f t="shared" ref="R163:S166" si="74">N163/N$162</f>
        <v>5.9748427672955975E-2</v>
      </c>
      <c r="S163" s="142">
        <f t="shared" si="74"/>
        <v>5.3191489361702128E-2</v>
      </c>
      <c r="V163" s="44"/>
      <c r="W163" s="44"/>
    </row>
    <row r="164" spans="1:23" ht="12.95" customHeight="1">
      <c r="A164" s="139" t="s">
        <v>162</v>
      </c>
      <c r="B164" s="192">
        <f>'[1]CODE MARCH-10'!C116</f>
        <v>0</v>
      </c>
      <c r="C164" s="81">
        <f>'[2]MAR-09'!B164</f>
        <v>0</v>
      </c>
      <c r="D164" s="144">
        <f t="shared" si="60"/>
        <v>0</v>
      </c>
      <c r="E164" s="140" t="str">
        <f t="shared" si="61"/>
        <v>-</v>
      </c>
      <c r="F164" s="141">
        <f t="shared" si="72"/>
        <v>0</v>
      </c>
      <c r="G164" s="142">
        <f t="shared" si="72"/>
        <v>0</v>
      </c>
      <c r="H164" s="86">
        <f>'[3]FEBRUARY-10'!H164+B164</f>
        <v>6</v>
      </c>
      <c r="I164" s="87">
        <f>'[3]FEBRUARY-10'!I164+C164</f>
        <v>0</v>
      </c>
      <c r="J164" s="143">
        <f t="shared" si="62"/>
        <v>6</v>
      </c>
      <c r="K164" s="140" t="str">
        <f t="shared" si="63"/>
        <v>-</v>
      </c>
      <c r="L164" s="141">
        <f t="shared" si="73"/>
        <v>6.2047569803516025E-3</v>
      </c>
      <c r="M164" s="142">
        <f t="shared" si="73"/>
        <v>0</v>
      </c>
      <c r="N164" s="86">
        <f>'[3]FEBRUARY-10'!N164+B164</f>
        <v>0</v>
      </c>
      <c r="O164" s="87">
        <f>'[3]FEBRUARY-10'!O164+C164</f>
        <v>0</v>
      </c>
      <c r="P164" s="144">
        <f t="shared" si="67"/>
        <v>0</v>
      </c>
      <c r="Q164" s="140" t="str">
        <f t="shared" si="64"/>
        <v>-</v>
      </c>
      <c r="R164" s="141">
        <f t="shared" si="74"/>
        <v>0</v>
      </c>
      <c r="S164" s="142">
        <f t="shared" si="74"/>
        <v>0</v>
      </c>
      <c r="V164" s="44"/>
      <c r="W164" s="44"/>
    </row>
    <row r="165" spans="1:23" ht="12.95" customHeight="1">
      <c r="A165" s="139" t="s">
        <v>163</v>
      </c>
      <c r="B165" s="192">
        <f>'[1]CODE MARCH-10'!C117</f>
        <v>55</v>
      </c>
      <c r="C165" s="81">
        <f>'[2]MAR-09'!B165</f>
        <v>65</v>
      </c>
      <c r="D165" s="144">
        <f t="shared" si="60"/>
        <v>-10</v>
      </c>
      <c r="E165" s="140">
        <f t="shared" si="61"/>
        <v>-0.15384615384615385</v>
      </c>
      <c r="F165" s="141">
        <f t="shared" si="72"/>
        <v>0.75342465753424659</v>
      </c>
      <c r="G165" s="142">
        <f t="shared" si="72"/>
        <v>0.8125</v>
      </c>
      <c r="H165" s="86">
        <f>'[3]FEBRUARY-10'!H165+B165</f>
        <v>846</v>
      </c>
      <c r="I165" s="87">
        <f>'[3]FEBRUARY-10'!I165+C165</f>
        <v>751</v>
      </c>
      <c r="J165" s="143">
        <f t="shared" si="62"/>
        <v>95</v>
      </c>
      <c r="K165" s="140">
        <f t="shared" si="63"/>
        <v>0.12649800266311584</v>
      </c>
      <c r="L165" s="141">
        <f t="shared" si="73"/>
        <v>0.87487073422957606</v>
      </c>
      <c r="M165" s="142">
        <f t="shared" si="73"/>
        <v>0.86820809248554909</v>
      </c>
      <c r="N165" s="86">
        <f>'[3]FEBRUARY-10'!N165+B165</f>
        <v>261</v>
      </c>
      <c r="O165" s="87">
        <f>'[3]FEBRUARY-10'!O165+C165</f>
        <v>235</v>
      </c>
      <c r="P165" s="144">
        <f t="shared" si="67"/>
        <v>26</v>
      </c>
      <c r="Q165" s="140">
        <f t="shared" si="64"/>
        <v>0.11063829787234042</v>
      </c>
      <c r="R165" s="141">
        <f t="shared" si="74"/>
        <v>0.82075471698113212</v>
      </c>
      <c r="S165" s="142">
        <f t="shared" si="74"/>
        <v>0.83333333333333337</v>
      </c>
      <c r="V165" s="44"/>
      <c r="W165" s="44"/>
    </row>
    <row r="166" spans="1:23" ht="12.95" customHeight="1">
      <c r="A166" s="139" t="s">
        <v>164</v>
      </c>
      <c r="B166" s="192">
        <f>'[1]CODE MARCH-10'!C118</f>
        <v>18</v>
      </c>
      <c r="C166" s="81">
        <f>'[2]MAR-09'!B166</f>
        <v>15</v>
      </c>
      <c r="D166" s="144">
        <f t="shared" si="60"/>
        <v>3</v>
      </c>
      <c r="E166" s="140">
        <f t="shared" si="61"/>
        <v>0.2</v>
      </c>
      <c r="F166" s="141">
        <f t="shared" si="72"/>
        <v>0.24657534246575341</v>
      </c>
      <c r="G166" s="142">
        <f t="shared" si="72"/>
        <v>0.1875</v>
      </c>
      <c r="H166" s="86">
        <f>'[3]FEBRUARY-10'!H166+B166</f>
        <v>96</v>
      </c>
      <c r="I166" s="87">
        <f>'[3]FEBRUARY-10'!I166+C166</f>
        <v>99</v>
      </c>
      <c r="J166" s="143">
        <f t="shared" si="62"/>
        <v>-3</v>
      </c>
      <c r="K166" s="140">
        <f t="shared" si="63"/>
        <v>-3.0303030303030304E-2</v>
      </c>
      <c r="L166" s="141">
        <f t="shared" si="73"/>
        <v>9.927611168562564E-2</v>
      </c>
      <c r="M166" s="142">
        <f t="shared" si="73"/>
        <v>0.11445086705202312</v>
      </c>
      <c r="N166" s="86">
        <f>'[3]FEBRUARY-10'!N166+B166</f>
        <v>38</v>
      </c>
      <c r="O166" s="87">
        <f>'[3]FEBRUARY-10'!O166+C166</f>
        <v>32</v>
      </c>
      <c r="P166" s="144">
        <f t="shared" si="67"/>
        <v>6</v>
      </c>
      <c r="Q166" s="140">
        <f t="shared" si="64"/>
        <v>0.1875</v>
      </c>
      <c r="R166" s="141">
        <f t="shared" si="74"/>
        <v>0.11949685534591195</v>
      </c>
      <c r="S166" s="142">
        <f t="shared" si="74"/>
        <v>0.11347517730496454</v>
      </c>
      <c r="V166" s="44"/>
      <c r="W166" s="44"/>
    </row>
    <row r="167" spans="1:23" s="88" customFormat="1" ht="12.95" customHeight="1">
      <c r="A167" s="62" t="s">
        <v>165</v>
      </c>
      <c r="B167" s="151">
        <f>'[1]CODE MARCH-10'!C119</f>
        <v>1095</v>
      </c>
      <c r="C167" s="91">
        <f>'[2]MAR-09'!B167</f>
        <v>998</v>
      </c>
      <c r="D167" s="150">
        <f t="shared" si="60"/>
        <v>97</v>
      </c>
      <c r="E167" s="147">
        <f t="shared" si="61"/>
        <v>9.719438877755511E-2</v>
      </c>
      <c r="F167" s="95">
        <f>B167/B$157</f>
        <v>0.83269961977186313</v>
      </c>
      <c r="G167" s="96">
        <f>C167/C$157</f>
        <v>0.82343234323432346</v>
      </c>
      <c r="H167" s="69">
        <f>'[3]FEBRUARY-10'!H167+B167</f>
        <v>7237</v>
      </c>
      <c r="I167" s="70">
        <f>'[3]FEBRUARY-10'!I167+C167</f>
        <v>7828</v>
      </c>
      <c r="J167" s="92">
        <f t="shared" si="62"/>
        <v>-591</v>
      </c>
      <c r="K167" s="147">
        <f t="shared" si="63"/>
        <v>-7.5498211548288202E-2</v>
      </c>
      <c r="L167" s="95">
        <f>H167/H$157</f>
        <v>0.7165346534653465</v>
      </c>
      <c r="M167" s="96">
        <f>I167/I$157</f>
        <v>0.75146395315349912</v>
      </c>
      <c r="N167" s="69">
        <f>'[3]FEBRUARY-10'!N167+B167</f>
        <v>2298</v>
      </c>
      <c r="O167" s="70">
        <f>'[3]FEBRUARY-10'!O167+C167</f>
        <v>2333</v>
      </c>
      <c r="P167" s="150">
        <f t="shared" si="67"/>
        <v>-35</v>
      </c>
      <c r="Q167" s="147">
        <f t="shared" si="64"/>
        <v>-1.5002143163309044E-2</v>
      </c>
      <c r="R167" s="95">
        <f>N167/N$157</f>
        <v>0.71233725976441409</v>
      </c>
      <c r="S167" s="96">
        <f>O167/O$157</f>
        <v>0.73969562460367788</v>
      </c>
      <c r="U167" s="10"/>
      <c r="V167" s="44"/>
      <c r="W167" s="44"/>
    </row>
    <row r="168" spans="1:23" ht="12.95" customHeight="1">
      <c r="A168" s="62" t="s">
        <v>166</v>
      </c>
      <c r="B168" s="151">
        <f>SUM(B169:B182)+SUM(B187:B197)</f>
        <v>510</v>
      </c>
      <c r="C168" s="152">
        <f>SUM(C169:C182)+SUM(C187:C197)</f>
        <v>619</v>
      </c>
      <c r="D168" s="150">
        <f t="shared" si="60"/>
        <v>-109</v>
      </c>
      <c r="E168" s="147">
        <f t="shared" si="61"/>
        <v>-0.17609046849757673</v>
      </c>
      <c r="F168" s="95">
        <f>B168/B$154</f>
        <v>0.22212543554006969</v>
      </c>
      <c r="G168" s="96">
        <f>C168/C$154</f>
        <v>0.25770191507077433</v>
      </c>
      <c r="H168" s="148">
        <f>SUM(H169:H182)+SUM(H187:H197)</f>
        <v>9645</v>
      </c>
      <c r="I168" s="149">
        <f>SUM(I169:I182)+SUM(I187:I197)</f>
        <v>9582</v>
      </c>
      <c r="J168" s="92">
        <f t="shared" si="62"/>
        <v>63</v>
      </c>
      <c r="K168" s="147">
        <f t="shared" si="63"/>
        <v>6.5748278021289918E-3</v>
      </c>
      <c r="L168" s="95">
        <f>H168/H$154</f>
        <v>0.39433337421807924</v>
      </c>
      <c r="M168" s="96">
        <f>I168/I$154</f>
        <v>0.38768409127690567</v>
      </c>
      <c r="N168" s="148">
        <f>SUM(N169:N182)+SUM(N187:N197)</f>
        <v>2318</v>
      </c>
      <c r="O168" s="193">
        <f>SUM(O169:O182)+SUM(O187:O197)</f>
        <v>2201</v>
      </c>
      <c r="P168" s="150">
        <f t="shared" si="67"/>
        <v>117</v>
      </c>
      <c r="Q168" s="147">
        <f t="shared" si="64"/>
        <v>5.3157655611085868E-2</v>
      </c>
      <c r="R168" s="95">
        <f>N168/N$154</f>
        <v>0.31753424657534246</v>
      </c>
      <c r="S168" s="96">
        <f>O168/O$154</f>
        <v>0.31113938365846761</v>
      </c>
      <c r="U168" s="88"/>
      <c r="V168" s="89"/>
      <c r="W168" s="89"/>
    </row>
    <row r="169" spans="1:23" ht="12.95" customHeight="1">
      <c r="A169" s="203" t="s">
        <v>167</v>
      </c>
      <c r="B169" s="192">
        <f>'[1]CODE MARCH-10'!C121</f>
        <v>48</v>
      </c>
      <c r="C169" s="81">
        <f>'[2]MAR-09'!B169</f>
        <v>62</v>
      </c>
      <c r="D169" s="144">
        <f t="shared" si="60"/>
        <v>-14</v>
      </c>
      <c r="E169" s="140">
        <f t="shared" si="61"/>
        <v>-0.22580645161290322</v>
      </c>
      <c r="F169" s="204">
        <f t="shared" ref="F169:G182" si="75">B169/B$168</f>
        <v>9.4117647058823528E-2</v>
      </c>
      <c r="G169" s="205">
        <f t="shared" si="75"/>
        <v>0.10016155088852989</v>
      </c>
      <c r="H169" s="86">
        <f>'[3]FEBRUARY-10'!H169+B169</f>
        <v>798</v>
      </c>
      <c r="I169" s="87">
        <f>'[3]FEBRUARY-10'!I169+C169</f>
        <v>777</v>
      </c>
      <c r="J169" s="143">
        <f t="shared" si="62"/>
        <v>21</v>
      </c>
      <c r="K169" s="140">
        <f t="shared" si="63"/>
        <v>2.7027027027027029E-2</v>
      </c>
      <c r="L169" s="204">
        <f t="shared" ref="L169:M182" si="76">H169/H$168</f>
        <v>8.2737169517884915E-2</v>
      </c>
      <c r="M169" s="205">
        <f t="shared" si="76"/>
        <v>8.1089542892924235E-2</v>
      </c>
      <c r="N169" s="86">
        <f>'[3]FEBRUARY-10'!N169+B169</f>
        <v>170</v>
      </c>
      <c r="O169" s="87">
        <f>'[3]FEBRUARY-10'!O169+C169</f>
        <v>144</v>
      </c>
      <c r="P169" s="144">
        <f t="shared" si="67"/>
        <v>26</v>
      </c>
      <c r="Q169" s="140">
        <f t="shared" si="64"/>
        <v>0.18055555555555555</v>
      </c>
      <c r="R169" s="141">
        <f t="shared" ref="R169:S182" si="77">N169/N$168</f>
        <v>7.3339085418464192E-2</v>
      </c>
      <c r="S169" s="142">
        <f t="shared" si="77"/>
        <v>6.5424806905951843E-2</v>
      </c>
      <c r="V169" s="44"/>
      <c r="W169" s="44"/>
    </row>
    <row r="170" spans="1:23" ht="12.95" customHeight="1">
      <c r="A170" s="203" t="s">
        <v>168</v>
      </c>
      <c r="B170" s="192">
        <f>'[1]CODE MARCH-10'!C122</f>
        <v>87</v>
      </c>
      <c r="C170" s="81">
        <f>'[2]MAR-09'!B170</f>
        <v>93</v>
      </c>
      <c r="D170" s="144">
        <f t="shared" si="60"/>
        <v>-6</v>
      </c>
      <c r="E170" s="140">
        <f t="shared" si="61"/>
        <v>-6.4516129032258063E-2</v>
      </c>
      <c r="F170" s="204">
        <f t="shared" si="75"/>
        <v>0.17058823529411765</v>
      </c>
      <c r="G170" s="205">
        <f t="shared" si="75"/>
        <v>0.15024232633279483</v>
      </c>
      <c r="H170" s="86">
        <f>'[3]FEBRUARY-10'!H170+B170</f>
        <v>888</v>
      </c>
      <c r="I170" s="87">
        <f>'[3]FEBRUARY-10'!I170+C170</f>
        <v>1146</v>
      </c>
      <c r="J170" s="143">
        <f t="shared" si="62"/>
        <v>-258</v>
      </c>
      <c r="K170" s="140">
        <f t="shared" si="63"/>
        <v>-0.22513089005235601</v>
      </c>
      <c r="L170" s="204">
        <f t="shared" si="76"/>
        <v>9.2068429237947128E-2</v>
      </c>
      <c r="M170" s="205">
        <f t="shared" si="76"/>
        <v>0.11959924859110833</v>
      </c>
      <c r="N170" s="86">
        <f>'[3]FEBRUARY-10'!N170+B170</f>
        <v>240</v>
      </c>
      <c r="O170" s="87">
        <f>'[3]FEBRUARY-10'!O170+C170</f>
        <v>299</v>
      </c>
      <c r="P170" s="144">
        <f t="shared" si="67"/>
        <v>-59</v>
      </c>
      <c r="Q170" s="140">
        <f t="shared" si="64"/>
        <v>-0.19732441471571907</v>
      </c>
      <c r="R170" s="141">
        <f t="shared" si="77"/>
        <v>0.10353753235547886</v>
      </c>
      <c r="S170" s="142">
        <f t="shared" si="77"/>
        <v>0.13584734211721944</v>
      </c>
      <c r="V170" s="44"/>
      <c r="W170" s="44"/>
    </row>
    <row r="171" spans="1:23" ht="12.95" customHeight="1">
      <c r="A171" s="203" t="s">
        <v>169</v>
      </c>
      <c r="B171" s="192">
        <f>'[1]CODE MARCH-10'!C123</f>
        <v>5</v>
      </c>
      <c r="C171" s="81">
        <f>'[2]MAR-09'!B171</f>
        <v>3</v>
      </c>
      <c r="D171" s="144">
        <f t="shared" si="60"/>
        <v>2</v>
      </c>
      <c r="E171" s="140">
        <f t="shared" si="61"/>
        <v>0.66666666666666663</v>
      </c>
      <c r="F171" s="204">
        <f t="shared" si="75"/>
        <v>9.8039215686274508E-3</v>
      </c>
      <c r="G171" s="205">
        <f t="shared" si="75"/>
        <v>4.8465266558966073E-3</v>
      </c>
      <c r="H171" s="86">
        <f>'[3]FEBRUARY-10'!H171+B171</f>
        <v>117</v>
      </c>
      <c r="I171" s="87">
        <f>'[3]FEBRUARY-10'!I171+C171</f>
        <v>84</v>
      </c>
      <c r="J171" s="143">
        <f t="shared" si="62"/>
        <v>33</v>
      </c>
      <c r="K171" s="140">
        <f t="shared" si="63"/>
        <v>0.39285714285714285</v>
      </c>
      <c r="L171" s="204">
        <f t="shared" si="76"/>
        <v>1.2130637636080872E-2</v>
      </c>
      <c r="M171" s="205">
        <f t="shared" si="76"/>
        <v>8.7664370695053218E-3</v>
      </c>
      <c r="N171" s="86">
        <f>'[3]FEBRUARY-10'!N171+B171</f>
        <v>34</v>
      </c>
      <c r="O171" s="87">
        <f>'[3]FEBRUARY-10'!O171+C171</f>
        <v>20</v>
      </c>
      <c r="P171" s="144">
        <f t="shared" si="67"/>
        <v>14</v>
      </c>
      <c r="Q171" s="140">
        <f t="shared" si="64"/>
        <v>0.7</v>
      </c>
      <c r="R171" s="141">
        <f t="shared" si="77"/>
        <v>1.4667817083692839E-2</v>
      </c>
      <c r="S171" s="142">
        <f t="shared" si="77"/>
        <v>9.0867787369377558E-3</v>
      </c>
      <c r="V171" s="44"/>
      <c r="W171" s="44"/>
    </row>
    <row r="172" spans="1:23" ht="12.95" customHeight="1">
      <c r="A172" s="203" t="s">
        <v>170</v>
      </c>
      <c r="B172" s="192">
        <f>'[1]CODE MARCH-10'!C124</f>
        <v>55</v>
      </c>
      <c r="C172" s="81">
        <f>'[2]MAR-09'!B172</f>
        <v>125</v>
      </c>
      <c r="D172" s="144">
        <f t="shared" si="60"/>
        <v>-70</v>
      </c>
      <c r="E172" s="140">
        <f t="shared" si="61"/>
        <v>-0.56000000000000005</v>
      </c>
      <c r="F172" s="204">
        <f t="shared" si="75"/>
        <v>0.10784313725490197</v>
      </c>
      <c r="G172" s="205">
        <f t="shared" si="75"/>
        <v>0.20193861066235863</v>
      </c>
      <c r="H172" s="86">
        <f>'[3]FEBRUARY-10'!H172+B172</f>
        <v>927</v>
      </c>
      <c r="I172" s="87">
        <f>'[3]FEBRUARY-10'!I172+C172</f>
        <v>1099</v>
      </c>
      <c r="J172" s="143">
        <f t="shared" si="62"/>
        <v>-172</v>
      </c>
      <c r="K172" s="140">
        <f t="shared" si="63"/>
        <v>-0.1565059144676979</v>
      </c>
      <c r="L172" s="204">
        <f t="shared" si="76"/>
        <v>9.6111975116640741E-2</v>
      </c>
      <c r="M172" s="205">
        <f t="shared" si="76"/>
        <v>0.11469421832602797</v>
      </c>
      <c r="N172" s="86">
        <f>'[3]FEBRUARY-10'!N172+B172</f>
        <v>222</v>
      </c>
      <c r="O172" s="87">
        <f>'[3]FEBRUARY-10'!O172+C172</f>
        <v>284</v>
      </c>
      <c r="P172" s="144">
        <f t="shared" si="67"/>
        <v>-62</v>
      </c>
      <c r="Q172" s="140">
        <f t="shared" si="64"/>
        <v>-0.21830985915492956</v>
      </c>
      <c r="R172" s="141">
        <f t="shared" si="77"/>
        <v>9.5772217428817946E-2</v>
      </c>
      <c r="S172" s="142">
        <f t="shared" si="77"/>
        <v>0.12903225806451613</v>
      </c>
      <c r="V172" s="44"/>
      <c r="W172" s="44"/>
    </row>
    <row r="173" spans="1:23" ht="12.95" customHeight="1">
      <c r="A173" s="203" t="s">
        <v>171</v>
      </c>
      <c r="B173" s="192">
        <f>'[1]CODE MARCH-10'!C125</f>
        <v>16</v>
      </c>
      <c r="C173" s="81">
        <f>'[2]MAR-09'!B173</f>
        <v>10</v>
      </c>
      <c r="D173" s="144">
        <f t="shared" si="60"/>
        <v>6</v>
      </c>
      <c r="E173" s="140">
        <f t="shared" si="61"/>
        <v>0.6</v>
      </c>
      <c r="F173" s="204">
        <f t="shared" si="75"/>
        <v>3.1372549019607843E-2</v>
      </c>
      <c r="G173" s="205">
        <f t="shared" si="75"/>
        <v>1.6155088852988692E-2</v>
      </c>
      <c r="H173" s="86">
        <f>'[3]FEBRUARY-10'!H173+B173</f>
        <v>352</v>
      </c>
      <c r="I173" s="87">
        <f>'[3]FEBRUARY-10'!I173+C173</f>
        <v>334</v>
      </c>
      <c r="J173" s="143">
        <f t="shared" si="62"/>
        <v>18</v>
      </c>
      <c r="K173" s="140">
        <f t="shared" si="63"/>
        <v>5.3892215568862277E-2</v>
      </c>
      <c r="L173" s="204">
        <f t="shared" si="76"/>
        <v>3.6495593571798858E-2</v>
      </c>
      <c r="M173" s="205">
        <f t="shared" si="76"/>
        <v>3.4857023585890212E-2</v>
      </c>
      <c r="N173" s="86">
        <f>'[3]FEBRUARY-10'!N173+B173</f>
        <v>63</v>
      </c>
      <c r="O173" s="87">
        <f>'[3]FEBRUARY-10'!O173+C173</f>
        <v>52</v>
      </c>
      <c r="P173" s="144">
        <f t="shared" si="67"/>
        <v>11</v>
      </c>
      <c r="Q173" s="140">
        <f t="shared" si="64"/>
        <v>0.21153846153846154</v>
      </c>
      <c r="R173" s="141">
        <f t="shared" si="77"/>
        <v>2.7178602243313203E-2</v>
      </c>
      <c r="S173" s="142">
        <f t="shared" si="77"/>
        <v>2.3625624716038164E-2</v>
      </c>
      <c r="V173" s="44"/>
      <c r="W173" s="44"/>
    </row>
    <row r="174" spans="1:23" ht="12.95" customHeight="1">
      <c r="A174" s="203" t="s">
        <v>172</v>
      </c>
      <c r="B174" s="192">
        <f>'[1]CODE MARCH-10'!C126</f>
        <v>4</v>
      </c>
      <c r="C174" s="81">
        <f>'[2]MAR-09'!B174</f>
        <v>2</v>
      </c>
      <c r="D174" s="144">
        <f t="shared" si="60"/>
        <v>2</v>
      </c>
      <c r="E174" s="140">
        <f t="shared" si="61"/>
        <v>1</v>
      </c>
      <c r="F174" s="204">
        <f t="shared" si="75"/>
        <v>7.8431372549019607E-3</v>
      </c>
      <c r="G174" s="205">
        <f t="shared" si="75"/>
        <v>3.2310177705977385E-3</v>
      </c>
      <c r="H174" s="86">
        <f>'[3]FEBRUARY-10'!H174+B174</f>
        <v>47</v>
      </c>
      <c r="I174" s="87">
        <f>'[3]FEBRUARY-10'!I174+C174</f>
        <v>57</v>
      </c>
      <c r="J174" s="143">
        <f t="shared" si="62"/>
        <v>-10</v>
      </c>
      <c r="K174" s="140">
        <f t="shared" si="63"/>
        <v>-0.17543859649122806</v>
      </c>
      <c r="L174" s="204">
        <f t="shared" si="76"/>
        <v>4.8729911871435976E-3</v>
      </c>
      <c r="M174" s="205">
        <f t="shared" si="76"/>
        <v>5.9486537257357544E-3</v>
      </c>
      <c r="N174" s="86">
        <f>'[3]FEBRUARY-10'!N174+B174</f>
        <v>12</v>
      </c>
      <c r="O174" s="87">
        <f>'[3]FEBRUARY-10'!O174+C174</f>
        <v>16</v>
      </c>
      <c r="P174" s="144">
        <f t="shared" si="67"/>
        <v>-4</v>
      </c>
      <c r="Q174" s="140">
        <f t="shared" si="64"/>
        <v>-0.25</v>
      </c>
      <c r="R174" s="141">
        <f t="shared" si="77"/>
        <v>5.1768766177739426E-3</v>
      </c>
      <c r="S174" s="142">
        <f t="shared" si="77"/>
        <v>7.2694229895502041E-3</v>
      </c>
      <c r="V174" s="44"/>
      <c r="W174" s="44"/>
    </row>
    <row r="175" spans="1:23" ht="12.95" customHeight="1">
      <c r="A175" s="203" t="s">
        <v>173</v>
      </c>
      <c r="B175" s="192">
        <f>'[1]CODE MARCH-10'!C127</f>
        <v>13</v>
      </c>
      <c r="C175" s="81">
        <f>'[2]MAR-09'!B175</f>
        <v>18</v>
      </c>
      <c r="D175" s="144">
        <f t="shared" si="60"/>
        <v>-5</v>
      </c>
      <c r="E175" s="140">
        <f t="shared" si="61"/>
        <v>-0.27777777777777779</v>
      </c>
      <c r="F175" s="204">
        <f t="shared" si="75"/>
        <v>2.5490196078431372E-2</v>
      </c>
      <c r="G175" s="205">
        <f t="shared" si="75"/>
        <v>2.9079159935379646E-2</v>
      </c>
      <c r="H175" s="86">
        <f>'[3]FEBRUARY-10'!H175+B175</f>
        <v>177</v>
      </c>
      <c r="I175" s="87">
        <f>'[3]FEBRUARY-10'!I175+C175</f>
        <v>134</v>
      </c>
      <c r="J175" s="143">
        <f t="shared" si="62"/>
        <v>43</v>
      </c>
      <c r="K175" s="140">
        <f t="shared" si="63"/>
        <v>0.32089552238805968</v>
      </c>
      <c r="L175" s="204">
        <f t="shared" si="76"/>
        <v>1.8351477449455676E-2</v>
      </c>
      <c r="M175" s="205">
        <f t="shared" si="76"/>
        <v>1.39845543727823E-2</v>
      </c>
      <c r="N175" s="86">
        <f>'[3]FEBRUARY-10'!N175+B175</f>
        <v>49</v>
      </c>
      <c r="O175" s="87">
        <f>'[3]FEBRUARY-10'!O175+C175</f>
        <v>33</v>
      </c>
      <c r="P175" s="144">
        <f t="shared" si="67"/>
        <v>16</v>
      </c>
      <c r="Q175" s="140">
        <f t="shared" si="64"/>
        <v>0.48484848484848486</v>
      </c>
      <c r="R175" s="141">
        <f t="shared" si="77"/>
        <v>2.1138912855910269E-2</v>
      </c>
      <c r="S175" s="142">
        <f t="shared" si="77"/>
        <v>1.4993184915947297E-2</v>
      </c>
      <c r="V175" s="44"/>
      <c r="W175" s="44"/>
    </row>
    <row r="176" spans="1:23" ht="12.95" customHeight="1">
      <c r="A176" s="203" t="s">
        <v>174</v>
      </c>
      <c r="B176" s="192">
        <f>'[1]CODE MARCH-10'!C128</f>
        <v>5</v>
      </c>
      <c r="C176" s="81">
        <f>'[2]MAR-09'!B176</f>
        <v>6</v>
      </c>
      <c r="D176" s="144">
        <f t="shared" si="60"/>
        <v>-1</v>
      </c>
      <c r="E176" s="140">
        <f t="shared" si="61"/>
        <v>-0.16666666666666666</v>
      </c>
      <c r="F176" s="204">
        <f t="shared" si="75"/>
        <v>9.8039215686274508E-3</v>
      </c>
      <c r="G176" s="205">
        <f t="shared" si="75"/>
        <v>9.6930533117932146E-3</v>
      </c>
      <c r="H176" s="86">
        <f>'[3]FEBRUARY-10'!H176+B176</f>
        <v>74</v>
      </c>
      <c r="I176" s="87">
        <f>'[3]FEBRUARY-10'!I176+C176</f>
        <v>64</v>
      </c>
      <c r="J176" s="143">
        <f t="shared" si="62"/>
        <v>10</v>
      </c>
      <c r="K176" s="140">
        <f t="shared" si="63"/>
        <v>0.15625</v>
      </c>
      <c r="L176" s="204">
        <f t="shared" si="76"/>
        <v>7.67236910316226E-3</v>
      </c>
      <c r="M176" s="205">
        <f t="shared" si="76"/>
        <v>6.6791901481945311E-3</v>
      </c>
      <c r="N176" s="86">
        <f>'[3]FEBRUARY-10'!N176+B176</f>
        <v>41</v>
      </c>
      <c r="O176" s="87">
        <f>'[3]FEBRUARY-10'!O176+C176</f>
        <v>34</v>
      </c>
      <c r="P176" s="144">
        <f t="shared" si="67"/>
        <v>7</v>
      </c>
      <c r="Q176" s="140">
        <f t="shared" si="64"/>
        <v>0.20588235294117646</v>
      </c>
      <c r="R176" s="141">
        <f t="shared" si="77"/>
        <v>1.7687661777394306E-2</v>
      </c>
      <c r="S176" s="142">
        <f t="shared" si="77"/>
        <v>1.5447523852794184E-2</v>
      </c>
      <c r="V176" s="44"/>
      <c r="W176" s="44"/>
    </row>
    <row r="177" spans="1:23" ht="12.95" customHeight="1">
      <c r="A177" s="203" t="s">
        <v>175</v>
      </c>
      <c r="B177" s="192">
        <f>'[1]CODE MARCH-10'!C129</f>
        <v>15</v>
      </c>
      <c r="C177" s="81">
        <f>'[2]MAR-09'!B177</f>
        <v>21</v>
      </c>
      <c r="D177" s="144">
        <f t="shared" si="60"/>
        <v>-6</v>
      </c>
      <c r="E177" s="140">
        <f t="shared" si="61"/>
        <v>-0.2857142857142857</v>
      </c>
      <c r="F177" s="204">
        <f t="shared" si="75"/>
        <v>2.9411764705882353E-2</v>
      </c>
      <c r="G177" s="205">
        <f t="shared" si="75"/>
        <v>3.3925686591276254E-2</v>
      </c>
      <c r="H177" s="86">
        <f>'[3]FEBRUARY-10'!H177+B177</f>
        <v>562</v>
      </c>
      <c r="I177" s="87">
        <f>'[3]FEBRUARY-10'!I177+C177</f>
        <v>565</v>
      </c>
      <c r="J177" s="143">
        <f t="shared" si="62"/>
        <v>-3</v>
      </c>
      <c r="K177" s="140">
        <f t="shared" si="63"/>
        <v>-5.3097345132743362E-3</v>
      </c>
      <c r="L177" s="204">
        <f t="shared" si="76"/>
        <v>5.8268532918610678E-2</v>
      </c>
      <c r="M177" s="205">
        <f t="shared" si="76"/>
        <v>5.8964725527029846E-2</v>
      </c>
      <c r="N177" s="86">
        <f>'[3]FEBRUARY-10'!N177+B177</f>
        <v>103</v>
      </c>
      <c r="O177" s="87">
        <f>'[3]FEBRUARY-10'!O177+C177</f>
        <v>60</v>
      </c>
      <c r="P177" s="144">
        <f t="shared" si="67"/>
        <v>43</v>
      </c>
      <c r="Q177" s="140">
        <f t="shared" si="64"/>
        <v>0.71666666666666667</v>
      </c>
      <c r="R177" s="141">
        <f t="shared" si="77"/>
        <v>4.4434857635893013E-2</v>
      </c>
      <c r="S177" s="142">
        <f t="shared" si="77"/>
        <v>2.7260336210813266E-2</v>
      </c>
      <c r="V177" s="44"/>
      <c r="W177" s="44"/>
    </row>
    <row r="178" spans="1:23" ht="12.95" customHeight="1">
      <c r="A178" s="203" t="s">
        <v>176</v>
      </c>
      <c r="B178" s="192">
        <f>'[1]CODE MARCH-10'!C130</f>
        <v>0</v>
      </c>
      <c r="C178" s="81">
        <f>'[2]MAR-09'!B178</f>
        <v>0</v>
      </c>
      <c r="D178" s="144">
        <f t="shared" si="60"/>
        <v>0</v>
      </c>
      <c r="E178" s="140" t="str">
        <f t="shared" si="61"/>
        <v>-</v>
      </c>
      <c r="F178" s="204">
        <f t="shared" si="75"/>
        <v>0</v>
      </c>
      <c r="G178" s="205">
        <f t="shared" si="75"/>
        <v>0</v>
      </c>
      <c r="H178" s="86">
        <f>'[3]FEBRUARY-10'!H178+B178</f>
        <v>37</v>
      </c>
      <c r="I178" s="87">
        <f>'[3]FEBRUARY-10'!I178+C178</f>
        <v>47</v>
      </c>
      <c r="J178" s="143">
        <f t="shared" si="62"/>
        <v>-10</v>
      </c>
      <c r="K178" s="140">
        <f t="shared" si="63"/>
        <v>-0.21276595744680851</v>
      </c>
      <c r="L178" s="204">
        <f t="shared" si="76"/>
        <v>3.83618455158113E-3</v>
      </c>
      <c r="M178" s="205">
        <f t="shared" si="76"/>
        <v>4.905030265080359E-3</v>
      </c>
      <c r="N178" s="86">
        <f>'[3]FEBRUARY-10'!N178+B178</f>
        <v>8</v>
      </c>
      <c r="O178" s="87">
        <f>'[3]FEBRUARY-10'!O178+C178</f>
        <v>4</v>
      </c>
      <c r="P178" s="144">
        <f t="shared" si="67"/>
        <v>4</v>
      </c>
      <c r="Q178" s="140">
        <f t="shared" si="64"/>
        <v>1</v>
      </c>
      <c r="R178" s="141">
        <f t="shared" si="77"/>
        <v>3.4512510785159622E-3</v>
      </c>
      <c r="S178" s="142">
        <f t="shared" si="77"/>
        <v>1.817355747387551E-3</v>
      </c>
      <c r="U178" s="190"/>
      <c r="V178" s="191"/>
      <c r="W178" s="191"/>
    </row>
    <row r="179" spans="1:23" ht="12.95" customHeight="1">
      <c r="A179" s="203" t="s">
        <v>177</v>
      </c>
      <c r="B179" s="192">
        <f>'[1]CODE MARCH-10'!C131</f>
        <v>14</v>
      </c>
      <c r="C179" s="81">
        <f>'[2]MAR-09'!B179</f>
        <v>13</v>
      </c>
      <c r="D179" s="144">
        <f t="shared" si="60"/>
        <v>1</v>
      </c>
      <c r="E179" s="140">
        <f t="shared" si="61"/>
        <v>7.6923076923076927E-2</v>
      </c>
      <c r="F179" s="204">
        <f t="shared" si="75"/>
        <v>2.7450980392156862E-2</v>
      </c>
      <c r="G179" s="205">
        <f t="shared" si="75"/>
        <v>2.10016155088853E-2</v>
      </c>
      <c r="H179" s="86">
        <f>'[3]FEBRUARY-10'!H179+B179</f>
        <v>294</v>
      </c>
      <c r="I179" s="87">
        <f>'[3]FEBRUARY-10'!I179+C179</f>
        <v>267</v>
      </c>
      <c r="J179" s="143">
        <f t="shared" si="62"/>
        <v>27</v>
      </c>
      <c r="K179" s="140">
        <f t="shared" si="63"/>
        <v>0.10112359550561797</v>
      </c>
      <c r="L179" s="204">
        <f t="shared" si="76"/>
        <v>3.0482115085536547E-2</v>
      </c>
      <c r="M179" s="205">
        <f t="shared" si="76"/>
        <v>2.7864746399499062E-2</v>
      </c>
      <c r="N179" s="86">
        <f>'[3]FEBRUARY-10'!N179+B179</f>
        <v>147</v>
      </c>
      <c r="O179" s="87">
        <f>'[3]FEBRUARY-10'!O179+C179</f>
        <v>113</v>
      </c>
      <c r="P179" s="144">
        <f t="shared" si="67"/>
        <v>34</v>
      </c>
      <c r="Q179" s="140">
        <f t="shared" si="64"/>
        <v>0.30088495575221241</v>
      </c>
      <c r="R179" s="141">
        <f t="shared" si="77"/>
        <v>6.3416738567730807E-2</v>
      </c>
      <c r="S179" s="142">
        <f t="shared" si="77"/>
        <v>5.134029986369832E-2</v>
      </c>
      <c r="V179" s="44"/>
      <c r="W179" s="44"/>
    </row>
    <row r="180" spans="1:23" ht="12.75" customHeight="1">
      <c r="A180" s="203" t="s">
        <v>178</v>
      </c>
      <c r="B180" s="192">
        <f>'[1]CODE MARCH-10'!C132</f>
        <v>11</v>
      </c>
      <c r="C180" s="81">
        <f>'[2]MAR-09'!B180</f>
        <v>5</v>
      </c>
      <c r="D180" s="144">
        <f t="shared" si="60"/>
        <v>6</v>
      </c>
      <c r="E180" s="140">
        <f t="shared" si="61"/>
        <v>1.2</v>
      </c>
      <c r="F180" s="204">
        <f t="shared" si="75"/>
        <v>2.1568627450980392E-2</v>
      </c>
      <c r="G180" s="205">
        <f t="shared" si="75"/>
        <v>8.0775444264943458E-3</v>
      </c>
      <c r="H180" s="86">
        <f>'[3]FEBRUARY-10'!H180+B180</f>
        <v>373</v>
      </c>
      <c r="I180" s="87">
        <f>'[3]FEBRUARY-10'!I180+C180</f>
        <v>428</v>
      </c>
      <c r="J180" s="143">
        <f t="shared" si="62"/>
        <v>-55</v>
      </c>
      <c r="K180" s="140">
        <f t="shared" si="63"/>
        <v>-0.12850467289719625</v>
      </c>
      <c r="L180" s="204">
        <f t="shared" si="76"/>
        <v>3.8672887506480041E-2</v>
      </c>
      <c r="M180" s="205">
        <f t="shared" si="76"/>
        <v>4.4667084116050929E-2</v>
      </c>
      <c r="N180" s="86">
        <f>'[3]FEBRUARY-10'!N180+B180</f>
        <v>32</v>
      </c>
      <c r="O180" s="87">
        <f>'[3]FEBRUARY-10'!O180+C180</f>
        <v>23</v>
      </c>
      <c r="P180" s="144">
        <f t="shared" si="67"/>
        <v>9</v>
      </c>
      <c r="Q180" s="140">
        <f t="shared" si="64"/>
        <v>0.39130434782608697</v>
      </c>
      <c r="R180" s="141">
        <f t="shared" si="77"/>
        <v>1.3805004314063849E-2</v>
      </c>
      <c r="S180" s="142">
        <f t="shared" si="77"/>
        <v>1.0449795547478418E-2</v>
      </c>
      <c r="V180" s="44"/>
      <c r="W180" s="44"/>
    </row>
    <row r="181" spans="1:23" ht="12.95" customHeight="1">
      <c r="A181" s="203" t="s">
        <v>179</v>
      </c>
      <c r="B181" s="192">
        <f>'[1]CODE MARCH-10'!C133</f>
        <v>1</v>
      </c>
      <c r="C181" s="81">
        <f>'[2]MAR-09'!B181</f>
        <v>5</v>
      </c>
      <c r="D181" s="144">
        <f t="shared" si="60"/>
        <v>-4</v>
      </c>
      <c r="E181" s="140">
        <f t="shared" si="61"/>
        <v>-0.8</v>
      </c>
      <c r="F181" s="204">
        <f t="shared" si="75"/>
        <v>1.9607843137254902E-3</v>
      </c>
      <c r="G181" s="205">
        <f t="shared" si="75"/>
        <v>8.0775444264943458E-3</v>
      </c>
      <c r="H181" s="86">
        <f>'[3]FEBRUARY-10'!H181+B181</f>
        <v>63</v>
      </c>
      <c r="I181" s="87">
        <f>'[3]FEBRUARY-10'!I181+C181</f>
        <v>64</v>
      </c>
      <c r="J181" s="143">
        <f t="shared" si="62"/>
        <v>-1</v>
      </c>
      <c r="K181" s="140">
        <f t="shared" si="63"/>
        <v>-1.5625E-2</v>
      </c>
      <c r="L181" s="204">
        <f t="shared" si="76"/>
        <v>6.531881804043546E-3</v>
      </c>
      <c r="M181" s="205">
        <f t="shared" si="76"/>
        <v>6.6791901481945311E-3</v>
      </c>
      <c r="N181" s="86">
        <f>'[3]FEBRUARY-10'!N181+B181</f>
        <v>5</v>
      </c>
      <c r="O181" s="87">
        <f>'[3]FEBRUARY-10'!O181+C181</f>
        <v>10</v>
      </c>
      <c r="P181" s="144">
        <f t="shared" si="67"/>
        <v>-5</v>
      </c>
      <c r="Q181" s="140">
        <f t="shared" si="64"/>
        <v>-0.5</v>
      </c>
      <c r="R181" s="141">
        <f t="shared" si="77"/>
        <v>2.1570319240724763E-3</v>
      </c>
      <c r="S181" s="142">
        <f t="shared" si="77"/>
        <v>4.5433893684688779E-3</v>
      </c>
      <c r="V181" s="44"/>
      <c r="W181" s="44"/>
    </row>
    <row r="182" spans="1:23" s="190" customFormat="1" ht="12.95" customHeight="1">
      <c r="A182" s="194" t="s">
        <v>180</v>
      </c>
      <c r="B182" s="195">
        <f>SUM(B183:B186)</f>
        <v>43</v>
      </c>
      <c r="C182" s="196">
        <f>SUM(C183:C186)</f>
        <v>47</v>
      </c>
      <c r="D182" s="150">
        <f t="shared" si="60"/>
        <v>-4</v>
      </c>
      <c r="E182" s="147">
        <f t="shared" si="61"/>
        <v>-8.5106382978723402E-2</v>
      </c>
      <c r="F182" s="197">
        <f t="shared" si="75"/>
        <v>8.4313725490196084E-2</v>
      </c>
      <c r="G182" s="198">
        <f t="shared" si="75"/>
        <v>7.5928917609046853E-2</v>
      </c>
      <c r="H182" s="199">
        <f>SUM(H183:H186)</f>
        <v>1117</v>
      </c>
      <c r="I182" s="200">
        <f>SUM(I183:I186)</f>
        <v>783</v>
      </c>
      <c r="J182" s="92">
        <f t="shared" si="62"/>
        <v>334</v>
      </c>
      <c r="K182" s="147">
        <f t="shared" si="63"/>
        <v>0.42656449553001274</v>
      </c>
      <c r="L182" s="197">
        <f t="shared" si="76"/>
        <v>0.11581130119232763</v>
      </c>
      <c r="M182" s="198">
        <f t="shared" si="76"/>
        <v>8.1715716969317467E-2</v>
      </c>
      <c r="N182" s="199">
        <f>SUM(N183:N186)</f>
        <v>178</v>
      </c>
      <c r="O182" s="201">
        <f>SUM(O183:O186)</f>
        <v>140</v>
      </c>
      <c r="P182" s="150">
        <f t="shared" si="67"/>
        <v>38</v>
      </c>
      <c r="Q182" s="147">
        <f t="shared" si="64"/>
        <v>0.27142857142857141</v>
      </c>
      <c r="R182" s="197">
        <f t="shared" si="77"/>
        <v>7.6790336496980152E-2</v>
      </c>
      <c r="S182" s="198">
        <f t="shared" si="77"/>
        <v>6.3607451158564282E-2</v>
      </c>
      <c r="U182" s="88"/>
      <c r="V182" s="89"/>
      <c r="W182" s="89"/>
    </row>
    <row r="183" spans="1:23" ht="12.95" customHeight="1">
      <c r="A183" s="139" t="s">
        <v>181</v>
      </c>
      <c r="B183" s="192">
        <f>'[1]CODE MARCH-10'!C134</f>
        <v>16</v>
      </c>
      <c r="C183" s="81">
        <f>'[2]MAR-09'!B183</f>
        <v>24</v>
      </c>
      <c r="D183" s="144">
        <f t="shared" si="60"/>
        <v>-8</v>
      </c>
      <c r="E183" s="140">
        <f t="shared" si="61"/>
        <v>-0.33333333333333331</v>
      </c>
      <c r="F183" s="141">
        <f t="shared" ref="F183:G186" si="78">B183/B$182</f>
        <v>0.37209302325581395</v>
      </c>
      <c r="G183" s="142">
        <f t="shared" si="78"/>
        <v>0.51063829787234039</v>
      </c>
      <c r="H183" s="86">
        <f>'[3]FEBRUARY-10'!H183+B183</f>
        <v>465</v>
      </c>
      <c r="I183" s="87">
        <f>'[3]FEBRUARY-10'!I183+C183</f>
        <v>441</v>
      </c>
      <c r="J183" s="143">
        <f t="shared" si="62"/>
        <v>24</v>
      </c>
      <c r="K183" s="140">
        <f t="shared" si="63"/>
        <v>5.4421768707482991E-2</v>
      </c>
      <c r="L183" s="141">
        <f t="shared" ref="L183:M186" si="79">H183/H$182</f>
        <v>0.41629364368845123</v>
      </c>
      <c r="M183" s="142">
        <f t="shared" si="79"/>
        <v>0.56321839080459768</v>
      </c>
      <c r="N183" s="86">
        <f>'[3]FEBRUARY-10'!N183+B183</f>
        <v>59</v>
      </c>
      <c r="O183" s="87">
        <f>'[3]FEBRUARY-10'!O183+C183</f>
        <v>62</v>
      </c>
      <c r="P183" s="144">
        <f t="shared" si="67"/>
        <v>-3</v>
      </c>
      <c r="Q183" s="140">
        <f t="shared" si="64"/>
        <v>-4.8387096774193547E-2</v>
      </c>
      <c r="R183" s="141">
        <f t="shared" ref="R183:S186" si="80">N183/N$182</f>
        <v>0.33146067415730335</v>
      </c>
      <c r="S183" s="142">
        <f t="shared" si="80"/>
        <v>0.44285714285714284</v>
      </c>
      <c r="V183" s="44"/>
      <c r="W183" s="44"/>
    </row>
    <row r="184" spans="1:23" ht="12.95" customHeight="1">
      <c r="A184" s="139" t="s">
        <v>182</v>
      </c>
      <c r="B184" s="192">
        <f>'[1]CODE MARCH-10'!C135</f>
        <v>0</v>
      </c>
      <c r="C184" s="81">
        <f>'[2]MAR-09'!B184</f>
        <v>0</v>
      </c>
      <c r="D184" s="144">
        <f t="shared" si="60"/>
        <v>0</v>
      </c>
      <c r="E184" s="140" t="str">
        <f t="shared" si="61"/>
        <v>-</v>
      </c>
      <c r="F184" s="141">
        <f t="shared" si="78"/>
        <v>0</v>
      </c>
      <c r="G184" s="142">
        <f t="shared" si="78"/>
        <v>0</v>
      </c>
      <c r="H184" s="86">
        <f>'[3]FEBRUARY-10'!H184+B184</f>
        <v>15</v>
      </c>
      <c r="I184" s="87">
        <f>'[3]FEBRUARY-10'!I184+C184</f>
        <v>23</v>
      </c>
      <c r="J184" s="143">
        <f t="shared" si="62"/>
        <v>-8</v>
      </c>
      <c r="K184" s="140">
        <f t="shared" si="63"/>
        <v>-0.34782608695652173</v>
      </c>
      <c r="L184" s="141">
        <f t="shared" si="79"/>
        <v>1.342882721575649E-2</v>
      </c>
      <c r="M184" s="142">
        <f t="shared" si="79"/>
        <v>2.9374201787994891E-2</v>
      </c>
      <c r="N184" s="86">
        <f>'[3]FEBRUARY-10'!N184+B184</f>
        <v>4</v>
      </c>
      <c r="O184" s="87">
        <f>'[3]FEBRUARY-10'!O184+C184</f>
        <v>4</v>
      </c>
      <c r="P184" s="144">
        <f t="shared" si="67"/>
        <v>0</v>
      </c>
      <c r="Q184" s="140">
        <f t="shared" si="64"/>
        <v>0</v>
      </c>
      <c r="R184" s="141">
        <f t="shared" si="80"/>
        <v>2.247191011235955E-2</v>
      </c>
      <c r="S184" s="142">
        <f t="shared" si="80"/>
        <v>2.8571428571428571E-2</v>
      </c>
      <c r="V184" s="44"/>
      <c r="W184" s="44"/>
    </row>
    <row r="185" spans="1:23" ht="12.95" customHeight="1">
      <c r="A185" s="139" t="s">
        <v>183</v>
      </c>
      <c r="B185" s="192">
        <f>'[1]CODE MARCH-10'!C136</f>
        <v>13</v>
      </c>
      <c r="C185" s="81">
        <f>'[2]MAR-09'!B185</f>
        <v>4</v>
      </c>
      <c r="D185" s="144">
        <f t="shared" si="60"/>
        <v>9</v>
      </c>
      <c r="E185" s="140">
        <f t="shared" si="61"/>
        <v>2.25</v>
      </c>
      <c r="F185" s="141">
        <f t="shared" si="78"/>
        <v>0.30232558139534882</v>
      </c>
      <c r="G185" s="142">
        <f t="shared" si="78"/>
        <v>8.5106382978723402E-2</v>
      </c>
      <c r="H185" s="86">
        <f>'[3]FEBRUARY-10'!H185+B185</f>
        <v>196</v>
      </c>
      <c r="I185" s="87">
        <f>'[3]FEBRUARY-10'!I185+C185</f>
        <v>111</v>
      </c>
      <c r="J185" s="143">
        <f t="shared" si="62"/>
        <v>85</v>
      </c>
      <c r="K185" s="140">
        <f t="shared" si="63"/>
        <v>0.76576576576576572</v>
      </c>
      <c r="L185" s="141">
        <f t="shared" si="79"/>
        <v>0.17547000895255147</v>
      </c>
      <c r="M185" s="142">
        <f t="shared" si="79"/>
        <v>0.1417624521072797</v>
      </c>
      <c r="N185" s="86">
        <f>'[3]FEBRUARY-10'!N185+B185</f>
        <v>30</v>
      </c>
      <c r="O185" s="87">
        <f>'[3]FEBRUARY-10'!O185+C185</f>
        <v>8</v>
      </c>
      <c r="P185" s="144">
        <f t="shared" si="67"/>
        <v>22</v>
      </c>
      <c r="Q185" s="140">
        <f t="shared" si="64"/>
        <v>2.75</v>
      </c>
      <c r="R185" s="141">
        <f t="shared" si="80"/>
        <v>0.16853932584269662</v>
      </c>
      <c r="S185" s="142">
        <f t="shared" si="80"/>
        <v>5.7142857142857141E-2</v>
      </c>
      <c r="V185" s="44"/>
      <c r="W185" s="44"/>
    </row>
    <row r="186" spans="1:23" ht="12.95" customHeight="1">
      <c r="A186" s="139" t="s">
        <v>184</v>
      </c>
      <c r="B186" s="192">
        <f>'[1]CODE MARCH-10'!C137</f>
        <v>14</v>
      </c>
      <c r="C186" s="81">
        <f>'[2]MAR-09'!B186</f>
        <v>19</v>
      </c>
      <c r="D186" s="144">
        <f t="shared" si="60"/>
        <v>-5</v>
      </c>
      <c r="E186" s="140">
        <f t="shared" si="61"/>
        <v>-0.26315789473684209</v>
      </c>
      <c r="F186" s="141">
        <f t="shared" si="78"/>
        <v>0.32558139534883723</v>
      </c>
      <c r="G186" s="142">
        <f t="shared" si="78"/>
        <v>0.40425531914893614</v>
      </c>
      <c r="H186" s="86">
        <f>'[3]FEBRUARY-10'!H186+B186</f>
        <v>441</v>
      </c>
      <c r="I186" s="87">
        <f>'[3]FEBRUARY-10'!I186+C186</f>
        <v>208</v>
      </c>
      <c r="J186" s="143">
        <f t="shared" si="62"/>
        <v>233</v>
      </c>
      <c r="K186" s="140">
        <f t="shared" si="63"/>
        <v>1.1201923076923077</v>
      </c>
      <c r="L186" s="141">
        <f t="shared" si="79"/>
        <v>0.39480752014324083</v>
      </c>
      <c r="M186" s="142">
        <f t="shared" si="79"/>
        <v>0.26564495530012772</v>
      </c>
      <c r="N186" s="86">
        <f>'[3]FEBRUARY-10'!N186+B186</f>
        <v>85</v>
      </c>
      <c r="O186" s="87">
        <f>'[3]FEBRUARY-10'!O186+C186</f>
        <v>66</v>
      </c>
      <c r="P186" s="144">
        <f t="shared" si="67"/>
        <v>19</v>
      </c>
      <c r="Q186" s="140">
        <f t="shared" si="64"/>
        <v>0.2878787878787879</v>
      </c>
      <c r="R186" s="141">
        <f t="shared" si="80"/>
        <v>0.47752808988764045</v>
      </c>
      <c r="S186" s="142">
        <f t="shared" si="80"/>
        <v>0.47142857142857142</v>
      </c>
      <c r="V186" s="44"/>
      <c r="W186" s="44"/>
    </row>
    <row r="187" spans="1:23" ht="12.95" customHeight="1">
      <c r="A187" s="203" t="s">
        <v>185</v>
      </c>
      <c r="B187" s="192">
        <f>'[1]CODE MARCH-10'!C138</f>
        <v>4</v>
      </c>
      <c r="C187" s="81">
        <f>'[2]MAR-09'!B187</f>
        <v>3</v>
      </c>
      <c r="D187" s="144">
        <f t="shared" si="60"/>
        <v>1</v>
      </c>
      <c r="E187" s="140">
        <f t="shared" si="61"/>
        <v>0.33333333333333331</v>
      </c>
      <c r="F187" s="204">
        <f t="shared" ref="F187:G197" si="81">B187/B$168</f>
        <v>7.8431372549019607E-3</v>
      </c>
      <c r="G187" s="205">
        <f t="shared" si="81"/>
        <v>4.8465266558966073E-3</v>
      </c>
      <c r="H187" s="86">
        <f>'[3]FEBRUARY-10'!H187+B187</f>
        <v>8</v>
      </c>
      <c r="I187" s="87">
        <f>'[3]FEBRUARY-10'!I187+C187</f>
        <v>3</v>
      </c>
      <c r="J187" s="143">
        <f t="shared" si="62"/>
        <v>5</v>
      </c>
      <c r="K187" s="140">
        <f t="shared" si="63"/>
        <v>1.6666666666666667</v>
      </c>
      <c r="L187" s="204">
        <f t="shared" ref="L187:M197" si="82">H187/H$168</f>
        <v>8.2944530844997406E-4</v>
      </c>
      <c r="M187" s="205">
        <f t="shared" si="82"/>
        <v>3.1308703819661864E-4</v>
      </c>
      <c r="N187" s="86">
        <f>'[3]FEBRUARY-10'!N187+B187</f>
        <v>6</v>
      </c>
      <c r="O187" s="87">
        <f>'[3]FEBRUARY-10'!O187+C187</f>
        <v>3</v>
      </c>
      <c r="P187" s="144">
        <f t="shared" si="67"/>
        <v>3</v>
      </c>
      <c r="Q187" s="83">
        <f t="shared" si="64"/>
        <v>1</v>
      </c>
      <c r="R187" s="204">
        <f t="shared" ref="R187:S197" si="83">N187/N$168</f>
        <v>2.5884383088869713E-3</v>
      </c>
      <c r="S187" s="205">
        <f t="shared" si="83"/>
        <v>1.3630168105406633E-3</v>
      </c>
      <c r="V187" s="44"/>
      <c r="W187" s="44"/>
    </row>
    <row r="188" spans="1:23" ht="12.95" customHeight="1">
      <c r="A188" s="203" t="s">
        <v>186</v>
      </c>
      <c r="B188" s="192">
        <f>'[1]CODE MARCH-10'!C139</f>
        <v>0</v>
      </c>
      <c r="C188" s="81">
        <f>'[2]MAR-09'!B188</f>
        <v>0</v>
      </c>
      <c r="D188" s="144">
        <f t="shared" si="60"/>
        <v>0</v>
      </c>
      <c r="E188" s="140" t="str">
        <f t="shared" si="61"/>
        <v>-</v>
      </c>
      <c r="F188" s="204">
        <f t="shared" si="81"/>
        <v>0</v>
      </c>
      <c r="G188" s="205">
        <f t="shared" si="81"/>
        <v>0</v>
      </c>
      <c r="H188" s="86">
        <f>'[3]FEBRUARY-10'!H188+B188</f>
        <v>36</v>
      </c>
      <c r="I188" s="87">
        <f>'[3]FEBRUARY-10'!I188+C188</f>
        <v>30</v>
      </c>
      <c r="J188" s="143">
        <f t="shared" si="62"/>
        <v>6</v>
      </c>
      <c r="K188" s="140">
        <f t="shared" si="63"/>
        <v>0.2</v>
      </c>
      <c r="L188" s="204">
        <f t="shared" si="82"/>
        <v>3.7325038880248835E-3</v>
      </c>
      <c r="M188" s="205">
        <f t="shared" si="82"/>
        <v>3.1308703819661866E-3</v>
      </c>
      <c r="N188" s="86">
        <f>'[3]FEBRUARY-10'!N188+B188</f>
        <v>23</v>
      </c>
      <c r="O188" s="87">
        <f>'[3]FEBRUARY-10'!O188+C188</f>
        <v>19</v>
      </c>
      <c r="P188" s="144">
        <f t="shared" si="67"/>
        <v>4</v>
      </c>
      <c r="Q188" s="140">
        <f t="shared" si="64"/>
        <v>0.21052631578947367</v>
      </c>
      <c r="R188" s="204">
        <f t="shared" si="83"/>
        <v>9.9223468507333903E-3</v>
      </c>
      <c r="S188" s="205">
        <f t="shared" si="83"/>
        <v>8.6324398000908673E-3</v>
      </c>
      <c r="V188" s="44"/>
      <c r="W188" s="44"/>
    </row>
    <row r="189" spans="1:23" ht="12.95" customHeight="1">
      <c r="A189" s="203" t="s">
        <v>187</v>
      </c>
      <c r="B189" s="192">
        <f>'[1]CODE MARCH-10'!C140</f>
        <v>0</v>
      </c>
      <c r="C189" s="81">
        <f>'[2]MAR-09'!B189</f>
        <v>5</v>
      </c>
      <c r="D189" s="144">
        <f t="shared" si="60"/>
        <v>-5</v>
      </c>
      <c r="E189" s="140">
        <f t="shared" si="61"/>
        <v>-1</v>
      </c>
      <c r="F189" s="204">
        <f t="shared" si="81"/>
        <v>0</v>
      </c>
      <c r="G189" s="205">
        <f t="shared" si="81"/>
        <v>8.0775444264943458E-3</v>
      </c>
      <c r="H189" s="86">
        <f>'[3]FEBRUARY-10'!H189+B189</f>
        <v>76</v>
      </c>
      <c r="I189" s="87">
        <f>'[3]FEBRUARY-10'!I189+C189</f>
        <v>11</v>
      </c>
      <c r="J189" s="143">
        <f t="shared" si="62"/>
        <v>65</v>
      </c>
      <c r="K189" s="140">
        <f t="shared" si="63"/>
        <v>5.9090909090909092</v>
      </c>
      <c r="L189" s="204">
        <f t="shared" si="82"/>
        <v>7.879730430274753E-3</v>
      </c>
      <c r="M189" s="205">
        <f t="shared" si="82"/>
        <v>1.1479858067209351E-3</v>
      </c>
      <c r="N189" s="86">
        <f>'[3]FEBRUARY-10'!N189+B189</f>
        <v>10</v>
      </c>
      <c r="O189" s="87">
        <f>'[3]FEBRUARY-10'!O189+C189</f>
        <v>7</v>
      </c>
      <c r="P189" s="144">
        <f t="shared" si="67"/>
        <v>3</v>
      </c>
      <c r="Q189" s="140">
        <f t="shared" si="64"/>
        <v>0.42857142857142855</v>
      </c>
      <c r="R189" s="204">
        <f t="shared" si="83"/>
        <v>4.3140638481449526E-3</v>
      </c>
      <c r="S189" s="205">
        <f t="shared" si="83"/>
        <v>3.1803725579282144E-3</v>
      </c>
      <c r="V189" s="44"/>
      <c r="W189" s="44"/>
    </row>
    <row r="190" spans="1:23" ht="12.95" customHeight="1">
      <c r="A190" s="203" t="s">
        <v>188</v>
      </c>
      <c r="B190" s="192">
        <f>'[1]CODE MARCH-10'!C141</f>
        <v>35</v>
      </c>
      <c r="C190" s="81">
        <f>'[2]MAR-09'!B190</f>
        <v>33</v>
      </c>
      <c r="D190" s="144">
        <f t="shared" si="60"/>
        <v>2</v>
      </c>
      <c r="E190" s="140">
        <f t="shared" si="61"/>
        <v>6.0606060606060608E-2</v>
      </c>
      <c r="F190" s="204">
        <f t="shared" si="81"/>
        <v>6.8627450980392163E-2</v>
      </c>
      <c r="G190" s="205">
        <f t="shared" si="81"/>
        <v>5.3311793214862679E-2</v>
      </c>
      <c r="H190" s="86">
        <f>'[3]FEBRUARY-10'!H190+B190</f>
        <v>482</v>
      </c>
      <c r="I190" s="87">
        <f>'[3]FEBRUARY-10'!I190+C190</f>
        <v>516</v>
      </c>
      <c r="J190" s="143">
        <f t="shared" si="62"/>
        <v>-34</v>
      </c>
      <c r="K190" s="140">
        <f t="shared" si="63"/>
        <v>-6.589147286821706E-2</v>
      </c>
      <c r="L190" s="204">
        <f t="shared" si="82"/>
        <v>4.9974079834110938E-2</v>
      </c>
      <c r="M190" s="205">
        <f t="shared" si="82"/>
        <v>5.3850970569818413E-2</v>
      </c>
      <c r="N190" s="86">
        <f>'[3]FEBRUARY-10'!N190+B190</f>
        <v>105</v>
      </c>
      <c r="O190" s="87">
        <f>'[3]FEBRUARY-10'!O190+C190</f>
        <v>113</v>
      </c>
      <c r="P190" s="144">
        <f t="shared" si="67"/>
        <v>-8</v>
      </c>
      <c r="Q190" s="140">
        <f t="shared" si="64"/>
        <v>-7.0796460176991149E-2</v>
      </c>
      <c r="R190" s="204">
        <f t="shared" si="83"/>
        <v>4.5297670405522003E-2</v>
      </c>
      <c r="S190" s="205">
        <f t="shared" si="83"/>
        <v>5.134029986369832E-2</v>
      </c>
      <c r="V190" s="44"/>
      <c r="W190" s="44"/>
    </row>
    <row r="191" spans="1:23" ht="12.95" customHeight="1">
      <c r="A191" s="203" t="s">
        <v>189</v>
      </c>
      <c r="B191" s="192">
        <f>'[1]CODE MARCH-10'!C142</f>
        <v>1</v>
      </c>
      <c r="C191" s="81">
        <f>'[2]MAR-09'!B191</f>
        <v>3</v>
      </c>
      <c r="D191" s="144">
        <f t="shared" si="60"/>
        <v>-2</v>
      </c>
      <c r="E191" s="140">
        <f t="shared" si="61"/>
        <v>-0.66666666666666663</v>
      </c>
      <c r="F191" s="204">
        <f t="shared" si="81"/>
        <v>1.9607843137254902E-3</v>
      </c>
      <c r="G191" s="205">
        <f t="shared" si="81"/>
        <v>4.8465266558966073E-3</v>
      </c>
      <c r="H191" s="86">
        <f>'[3]FEBRUARY-10'!H191+B191</f>
        <v>191</v>
      </c>
      <c r="I191" s="87">
        <f>'[3]FEBRUARY-10'!I191+C191</f>
        <v>145</v>
      </c>
      <c r="J191" s="143">
        <f t="shared" si="62"/>
        <v>46</v>
      </c>
      <c r="K191" s="140">
        <f t="shared" si="63"/>
        <v>0.31724137931034485</v>
      </c>
      <c r="L191" s="204">
        <f t="shared" si="82"/>
        <v>1.980300673924313E-2</v>
      </c>
      <c r="M191" s="205">
        <f t="shared" si="82"/>
        <v>1.5132540179503235E-2</v>
      </c>
      <c r="N191" s="86">
        <f>'[3]FEBRUARY-10'!N191+B191</f>
        <v>35</v>
      </c>
      <c r="O191" s="87">
        <f>'[3]FEBRUARY-10'!O191+C191</f>
        <v>24</v>
      </c>
      <c r="P191" s="144">
        <f t="shared" si="67"/>
        <v>11</v>
      </c>
      <c r="Q191" s="140">
        <f t="shared" si="64"/>
        <v>0.45833333333333331</v>
      </c>
      <c r="R191" s="204">
        <f t="shared" si="83"/>
        <v>1.5099223468507334E-2</v>
      </c>
      <c r="S191" s="205">
        <f t="shared" si="83"/>
        <v>1.0904134484325307E-2</v>
      </c>
      <c r="V191" s="44"/>
      <c r="W191" s="44"/>
    </row>
    <row r="192" spans="1:23" ht="12.95" customHeight="1">
      <c r="A192" s="203" t="s">
        <v>190</v>
      </c>
      <c r="B192" s="192">
        <f>'[1]CODE MARCH-10'!C143</f>
        <v>31</v>
      </c>
      <c r="C192" s="81">
        <f>'[2]MAR-09'!B192</f>
        <v>34</v>
      </c>
      <c r="D192" s="144">
        <f t="shared" si="60"/>
        <v>-3</v>
      </c>
      <c r="E192" s="140">
        <f t="shared" si="61"/>
        <v>-8.8235294117647065E-2</v>
      </c>
      <c r="F192" s="204">
        <f t="shared" si="81"/>
        <v>6.0784313725490195E-2</v>
      </c>
      <c r="G192" s="205">
        <f t="shared" si="81"/>
        <v>5.492730210016155E-2</v>
      </c>
      <c r="H192" s="86">
        <f>'[3]FEBRUARY-10'!H192+B192</f>
        <v>435</v>
      </c>
      <c r="I192" s="87">
        <f>'[3]FEBRUARY-10'!I192+C192</f>
        <v>380</v>
      </c>
      <c r="J192" s="143">
        <f t="shared" si="62"/>
        <v>55</v>
      </c>
      <c r="K192" s="140">
        <f t="shared" si="63"/>
        <v>0.14473684210526316</v>
      </c>
      <c r="L192" s="204">
        <f t="shared" si="82"/>
        <v>4.5101088646967338E-2</v>
      </c>
      <c r="M192" s="205">
        <f t="shared" si="82"/>
        <v>3.9657691504905029E-2</v>
      </c>
      <c r="N192" s="86">
        <f>'[3]FEBRUARY-10'!N192+B192</f>
        <v>87</v>
      </c>
      <c r="O192" s="87">
        <f>'[3]FEBRUARY-10'!O192+C192</f>
        <v>87</v>
      </c>
      <c r="P192" s="144">
        <f t="shared" si="67"/>
        <v>0</v>
      </c>
      <c r="Q192" s="140">
        <f t="shared" si="64"/>
        <v>0</v>
      </c>
      <c r="R192" s="204">
        <f t="shared" si="83"/>
        <v>3.7532355478861086E-2</v>
      </c>
      <c r="S192" s="205">
        <f t="shared" si="83"/>
        <v>3.9527487505679235E-2</v>
      </c>
      <c r="U192" s="175"/>
      <c r="V192" s="44"/>
      <c r="W192" s="44"/>
    </row>
    <row r="193" spans="1:23" ht="12.95" customHeight="1">
      <c r="A193" s="203" t="s">
        <v>191</v>
      </c>
      <c r="B193" s="192">
        <f>'[1]CODE MARCH-10'!C144</f>
        <v>2</v>
      </c>
      <c r="C193" s="81">
        <f>'[2]MAR-09'!B193</f>
        <v>4</v>
      </c>
      <c r="D193" s="144">
        <f t="shared" si="60"/>
        <v>-2</v>
      </c>
      <c r="E193" s="140">
        <f t="shared" si="61"/>
        <v>-0.5</v>
      </c>
      <c r="F193" s="204">
        <f t="shared" si="81"/>
        <v>3.9215686274509803E-3</v>
      </c>
      <c r="G193" s="205">
        <f t="shared" si="81"/>
        <v>6.462035541195477E-3</v>
      </c>
      <c r="H193" s="86">
        <f>'[3]FEBRUARY-10'!H193+B193</f>
        <v>357</v>
      </c>
      <c r="I193" s="87">
        <f>'[3]FEBRUARY-10'!I193+C193</f>
        <v>290</v>
      </c>
      <c r="J193" s="143">
        <f t="shared" si="62"/>
        <v>67</v>
      </c>
      <c r="K193" s="140">
        <f t="shared" si="63"/>
        <v>0.23103448275862068</v>
      </c>
      <c r="L193" s="204">
        <f t="shared" si="82"/>
        <v>3.7013996889580091E-2</v>
      </c>
      <c r="M193" s="205">
        <f t="shared" si="82"/>
        <v>3.026508035900647E-2</v>
      </c>
      <c r="N193" s="86">
        <f>'[3]FEBRUARY-10'!N193+B193</f>
        <v>64</v>
      </c>
      <c r="O193" s="87">
        <f>'[3]FEBRUARY-10'!O193+C193</f>
        <v>53</v>
      </c>
      <c r="P193" s="144">
        <f t="shared" si="67"/>
        <v>11</v>
      </c>
      <c r="Q193" s="140">
        <f t="shared" si="64"/>
        <v>0.20754716981132076</v>
      </c>
      <c r="R193" s="204">
        <f t="shared" si="83"/>
        <v>2.7610008628127698E-2</v>
      </c>
      <c r="S193" s="205">
        <f t="shared" si="83"/>
        <v>2.4079963652885051E-2</v>
      </c>
      <c r="V193" s="44"/>
      <c r="W193" s="44"/>
    </row>
    <row r="194" spans="1:23" ht="12.95" customHeight="1">
      <c r="A194" s="203" t="s">
        <v>192</v>
      </c>
      <c r="B194" s="192">
        <f>'[1]CODE MARCH-10'!C145</f>
        <v>9</v>
      </c>
      <c r="C194" s="81">
        <f>'[2]MAR-09'!B194</f>
        <v>0</v>
      </c>
      <c r="D194" s="144">
        <f t="shared" si="60"/>
        <v>9</v>
      </c>
      <c r="E194" s="140" t="str">
        <f t="shared" si="61"/>
        <v>-</v>
      </c>
      <c r="F194" s="204">
        <f t="shared" si="81"/>
        <v>1.7647058823529412E-2</v>
      </c>
      <c r="G194" s="205">
        <f t="shared" si="81"/>
        <v>0</v>
      </c>
      <c r="H194" s="86">
        <f>'[3]FEBRUARY-10'!H194+B194</f>
        <v>73</v>
      </c>
      <c r="I194" s="87">
        <f>'[3]FEBRUARY-10'!I194+C194</f>
        <v>77</v>
      </c>
      <c r="J194" s="143">
        <f t="shared" si="62"/>
        <v>-4</v>
      </c>
      <c r="K194" s="140">
        <f t="shared" si="63"/>
        <v>-5.1948051948051951E-2</v>
      </c>
      <c r="L194" s="204">
        <f t="shared" si="82"/>
        <v>7.5686884396060135E-3</v>
      </c>
      <c r="M194" s="205">
        <f t="shared" si="82"/>
        <v>8.0359006470465452E-3</v>
      </c>
      <c r="N194" s="86">
        <f>'[3]FEBRUARY-10'!N194+B194</f>
        <v>33</v>
      </c>
      <c r="O194" s="87">
        <f>'[3]FEBRUARY-10'!O194+C194</f>
        <v>20</v>
      </c>
      <c r="P194" s="144">
        <f t="shared" si="67"/>
        <v>13</v>
      </c>
      <c r="Q194" s="140">
        <f t="shared" si="64"/>
        <v>0.65</v>
      </c>
      <c r="R194" s="204">
        <f t="shared" si="83"/>
        <v>1.4236410698878344E-2</v>
      </c>
      <c r="S194" s="205">
        <f t="shared" si="83"/>
        <v>9.0867787369377558E-3</v>
      </c>
      <c r="V194" s="44"/>
      <c r="W194" s="44"/>
    </row>
    <row r="195" spans="1:23" ht="12.95" customHeight="1">
      <c r="A195" s="203" t="s">
        <v>193</v>
      </c>
      <c r="B195" s="192">
        <f>'[1]CODE MARCH-10'!C146</f>
        <v>24</v>
      </c>
      <c r="C195" s="81">
        <f>'[2]MAR-09'!B195</f>
        <v>30</v>
      </c>
      <c r="D195" s="144">
        <f t="shared" si="60"/>
        <v>-6</v>
      </c>
      <c r="E195" s="140">
        <f t="shared" si="61"/>
        <v>-0.2</v>
      </c>
      <c r="F195" s="204">
        <f t="shared" si="81"/>
        <v>4.7058823529411764E-2</v>
      </c>
      <c r="G195" s="205">
        <f t="shared" si="81"/>
        <v>4.8465266558966075E-2</v>
      </c>
      <c r="H195" s="86">
        <f>'[3]FEBRUARY-10'!H195+B195</f>
        <v>215</v>
      </c>
      <c r="I195" s="87">
        <f>'[3]FEBRUARY-10'!I195+C195</f>
        <v>275</v>
      </c>
      <c r="J195" s="143">
        <f t="shared" si="62"/>
        <v>-60</v>
      </c>
      <c r="K195" s="140">
        <f t="shared" si="63"/>
        <v>-0.21818181818181817</v>
      </c>
      <c r="L195" s="204">
        <f t="shared" si="82"/>
        <v>2.2291342664593053E-2</v>
      </c>
      <c r="M195" s="205">
        <f t="shared" si="82"/>
        <v>2.8699645168023376E-2</v>
      </c>
      <c r="N195" s="86">
        <f>'[3]FEBRUARY-10'!N195+B195</f>
        <v>58</v>
      </c>
      <c r="O195" s="87">
        <f>'[3]FEBRUARY-10'!O195+C195</f>
        <v>79</v>
      </c>
      <c r="P195" s="144">
        <f t="shared" si="67"/>
        <v>-21</v>
      </c>
      <c r="Q195" s="83">
        <f t="shared" si="64"/>
        <v>-0.26582278481012656</v>
      </c>
      <c r="R195" s="204">
        <f t="shared" si="83"/>
        <v>2.5021570319240724E-2</v>
      </c>
      <c r="S195" s="205">
        <f t="shared" si="83"/>
        <v>3.5892776010904133E-2</v>
      </c>
      <c r="U195" s="25"/>
      <c r="V195" s="90"/>
      <c r="W195" s="90"/>
    </row>
    <row r="196" spans="1:23" ht="12.95" customHeight="1">
      <c r="A196" s="203" t="s">
        <v>194</v>
      </c>
      <c r="B196" s="192">
        <f>'[1]CODE MARCH-10'!C147</f>
        <v>2</v>
      </c>
      <c r="C196" s="81">
        <f>'[2]MAR-09'!B196</f>
        <v>4</v>
      </c>
      <c r="D196" s="144">
        <f t="shared" si="60"/>
        <v>-2</v>
      </c>
      <c r="E196" s="140">
        <f t="shared" si="61"/>
        <v>-0.5</v>
      </c>
      <c r="F196" s="204">
        <f t="shared" si="81"/>
        <v>3.9215686274509803E-3</v>
      </c>
      <c r="G196" s="205">
        <f t="shared" si="81"/>
        <v>6.462035541195477E-3</v>
      </c>
      <c r="H196" s="86">
        <f>'[3]FEBRUARY-10'!H196+B196</f>
        <v>45</v>
      </c>
      <c r="I196" s="87">
        <f>'[3]FEBRUARY-10'!I196+C196</f>
        <v>32</v>
      </c>
      <c r="J196" s="143">
        <f t="shared" si="62"/>
        <v>13</v>
      </c>
      <c r="K196" s="140">
        <f t="shared" si="63"/>
        <v>0.40625</v>
      </c>
      <c r="L196" s="204">
        <f t="shared" si="82"/>
        <v>4.6656298600311046E-3</v>
      </c>
      <c r="M196" s="205">
        <f t="shared" si="82"/>
        <v>3.3395950740972655E-3</v>
      </c>
      <c r="N196" s="86">
        <f>'[3]FEBRUARY-10'!N196+B196</f>
        <v>12</v>
      </c>
      <c r="O196" s="87">
        <f>'[3]FEBRUARY-10'!O196+C196</f>
        <v>6</v>
      </c>
      <c r="P196" s="144">
        <f t="shared" si="67"/>
        <v>6</v>
      </c>
      <c r="Q196" s="140">
        <f t="shared" si="64"/>
        <v>1</v>
      </c>
      <c r="R196" s="204">
        <f t="shared" si="83"/>
        <v>5.1768766177739426E-3</v>
      </c>
      <c r="S196" s="205">
        <f t="shared" si="83"/>
        <v>2.7260336210813267E-3</v>
      </c>
      <c r="V196" s="44"/>
      <c r="W196" s="44"/>
    </row>
    <row r="197" spans="1:23" ht="12.95" customHeight="1">
      <c r="A197" s="203" t="s">
        <v>137</v>
      </c>
      <c r="B197" s="192">
        <f>'[1]CODE MARCH-10'!C148</f>
        <v>85</v>
      </c>
      <c r="C197" s="81">
        <f>'[2]MAR-09'!B197</f>
        <v>93</v>
      </c>
      <c r="D197" s="144">
        <f t="shared" si="60"/>
        <v>-8</v>
      </c>
      <c r="E197" s="140">
        <f t="shared" si="61"/>
        <v>-8.6021505376344093E-2</v>
      </c>
      <c r="F197" s="204">
        <f t="shared" si="81"/>
        <v>0.16666666666666666</v>
      </c>
      <c r="G197" s="205">
        <f t="shared" si="81"/>
        <v>0.15024232633279483</v>
      </c>
      <c r="H197" s="86">
        <f>'[3]FEBRUARY-10'!H197+B197</f>
        <v>1901</v>
      </c>
      <c r="I197" s="87">
        <f>'[3]FEBRUARY-10'!I197+C197</f>
        <v>1974</v>
      </c>
      <c r="J197" s="143">
        <f t="shared" si="62"/>
        <v>-73</v>
      </c>
      <c r="K197" s="140">
        <f t="shared" si="63"/>
        <v>-3.6980749746707196E-2</v>
      </c>
      <c r="L197" s="204">
        <f t="shared" si="82"/>
        <v>0.19709694142042508</v>
      </c>
      <c r="M197" s="205">
        <f t="shared" si="82"/>
        <v>0.20601127113337508</v>
      </c>
      <c r="N197" s="86">
        <f>'[3]FEBRUARY-10'!N197+B197</f>
        <v>581</v>
      </c>
      <c r="O197" s="87">
        <f>'[3]FEBRUARY-10'!O197+C197</f>
        <v>558</v>
      </c>
      <c r="P197" s="144">
        <f t="shared" si="67"/>
        <v>23</v>
      </c>
      <c r="Q197" s="83">
        <f t="shared" si="64"/>
        <v>4.1218637992831542E-2</v>
      </c>
      <c r="R197" s="204">
        <f t="shared" si="83"/>
        <v>0.25064710957722175</v>
      </c>
      <c r="S197" s="205">
        <f t="shared" si="83"/>
        <v>0.25352112676056338</v>
      </c>
      <c r="V197" s="44"/>
      <c r="W197" s="44"/>
    </row>
    <row r="198" spans="1:23" ht="12.95" customHeight="1">
      <c r="A198" s="139"/>
      <c r="B198" s="192"/>
      <c r="C198" s="206"/>
      <c r="D198" s="143"/>
      <c r="E198" s="140"/>
      <c r="F198" s="141"/>
      <c r="G198" s="142"/>
      <c r="H198" s="207"/>
      <c r="I198" s="208"/>
      <c r="J198" s="143"/>
      <c r="K198" s="140"/>
      <c r="L198" s="141"/>
      <c r="M198" s="142"/>
      <c r="N198" s="208"/>
      <c r="O198" s="208"/>
      <c r="P198" s="143"/>
      <c r="Q198" s="140"/>
      <c r="R198" s="141"/>
      <c r="S198" s="142"/>
      <c r="V198" s="44"/>
      <c r="W198" s="44"/>
    </row>
    <row r="199" spans="1:23" s="25" customFormat="1" ht="12.75" customHeight="1">
      <c r="A199" s="126" t="s">
        <v>195</v>
      </c>
      <c r="B199" s="127">
        <f>SUM(B200:B207)</f>
        <v>140</v>
      </c>
      <c r="C199" s="128">
        <f>SUM(C200:C207)</f>
        <v>152</v>
      </c>
      <c r="D199" s="129">
        <f t="shared" ref="D199:D207" si="84">B199-C199</f>
        <v>-12</v>
      </c>
      <c r="E199" s="130">
        <f t="shared" ref="E199:E207" si="85">IF(C199=0,"-",(B199-C199)/C199)</f>
        <v>-7.8947368421052627E-2</v>
      </c>
      <c r="F199" s="131">
        <f>B199/B$71</f>
        <v>2.0603384841795438E-2</v>
      </c>
      <c r="G199" s="132">
        <f>C199/C$71</f>
        <v>2.0073956682514528E-2</v>
      </c>
      <c r="H199" s="133">
        <f>SUM(H200:H207)</f>
        <v>1789</v>
      </c>
      <c r="I199" s="134">
        <f>SUM(I200:I207)</f>
        <v>1635</v>
      </c>
      <c r="J199" s="129">
        <f t="shared" ref="J199:J207" si="86">H199-I199</f>
        <v>154</v>
      </c>
      <c r="K199" s="130">
        <f t="shared" ref="K199:K207" si="87">IF(I199=0,"-",(H199-I199)/I199)</f>
        <v>9.4189602446483181E-2</v>
      </c>
      <c r="L199" s="131">
        <f>H199/H$71</f>
        <v>2.7042142813954895E-2</v>
      </c>
      <c r="M199" s="132">
        <f>I199/I$71</f>
        <v>2.3617952532971241E-2</v>
      </c>
      <c r="N199" s="134">
        <f>SUM(N200:N207)</f>
        <v>610</v>
      </c>
      <c r="O199" s="134">
        <f>SUM(O200:O207)</f>
        <v>559</v>
      </c>
      <c r="P199" s="129">
        <f t="shared" ref="P199:P207" si="88">N199-O199</f>
        <v>51</v>
      </c>
      <c r="Q199" s="130">
        <f t="shared" ref="Q199:Q207" si="89">IF(O199=0,"-",(N199-O199)/O199)</f>
        <v>9.1234347048300538E-2</v>
      </c>
      <c r="R199" s="131">
        <f>N199/N$71</f>
        <v>2.5661520339909975E-2</v>
      </c>
      <c r="S199" s="132">
        <f>O199/O$71</f>
        <v>2.3094401983061352E-2</v>
      </c>
      <c r="T199" s="189"/>
      <c r="U199" s="10"/>
      <c r="V199" s="44"/>
      <c r="W199" s="44"/>
    </row>
    <row r="200" spans="1:23" ht="12.95" customHeight="1">
      <c r="A200" s="45" t="s">
        <v>196</v>
      </c>
      <c r="B200" s="46">
        <f>'[1]CODE MARCH-10'!C203</f>
        <v>30</v>
      </c>
      <c r="C200" s="81">
        <f>'[2]MAR-09'!B200</f>
        <v>35</v>
      </c>
      <c r="D200" s="82">
        <f t="shared" si="84"/>
        <v>-5</v>
      </c>
      <c r="E200" s="83">
        <f t="shared" si="85"/>
        <v>-0.14285714285714285</v>
      </c>
      <c r="F200" s="84">
        <f t="shared" ref="F200:G207" si="90">B200/B$199</f>
        <v>0.21428571428571427</v>
      </c>
      <c r="G200" s="85">
        <f t="shared" si="90"/>
        <v>0.23026315789473684</v>
      </c>
      <c r="H200" s="86">
        <f>'[3]FEBRUARY-10'!H200+B200</f>
        <v>250</v>
      </c>
      <c r="I200" s="87">
        <f>'[3]FEBRUARY-10'!I200+C200</f>
        <v>200</v>
      </c>
      <c r="J200" s="82">
        <f t="shared" si="86"/>
        <v>50</v>
      </c>
      <c r="K200" s="83">
        <f t="shared" si="87"/>
        <v>0.25</v>
      </c>
      <c r="L200" s="84">
        <f t="shared" ref="L200:M207" si="91">H200/H$199</f>
        <v>0.13974287311347122</v>
      </c>
      <c r="M200" s="85">
        <f t="shared" si="91"/>
        <v>0.12232415902140673</v>
      </c>
      <c r="N200" s="86">
        <f>'[3]FEBRUARY-10'!N200+B200</f>
        <v>167</v>
      </c>
      <c r="O200" s="87">
        <f>'[3]FEBRUARY-10'!O200+C200</f>
        <v>121</v>
      </c>
      <c r="P200" s="82">
        <f t="shared" si="88"/>
        <v>46</v>
      </c>
      <c r="Q200" s="83">
        <f t="shared" si="89"/>
        <v>0.38016528925619836</v>
      </c>
      <c r="R200" s="84">
        <f t="shared" ref="R200:S207" si="92">N200/N$199</f>
        <v>0.27377049180327867</v>
      </c>
      <c r="S200" s="85">
        <f t="shared" si="92"/>
        <v>0.21645796064400716</v>
      </c>
      <c r="V200" s="44"/>
      <c r="W200" s="44"/>
    </row>
    <row r="201" spans="1:23" ht="12.95" customHeight="1">
      <c r="A201" s="45" t="s">
        <v>197</v>
      </c>
      <c r="B201" s="46">
        <f>'[1]CODE MARCH-10'!C204</f>
        <v>8</v>
      </c>
      <c r="C201" s="81">
        <f>'[2]MAR-09'!B201</f>
        <v>6</v>
      </c>
      <c r="D201" s="82">
        <f t="shared" si="84"/>
        <v>2</v>
      </c>
      <c r="E201" s="83">
        <f t="shared" si="85"/>
        <v>0.33333333333333331</v>
      </c>
      <c r="F201" s="84">
        <f t="shared" si="90"/>
        <v>5.7142857142857141E-2</v>
      </c>
      <c r="G201" s="85">
        <f t="shared" si="90"/>
        <v>3.9473684210526314E-2</v>
      </c>
      <c r="H201" s="86">
        <f>'[3]FEBRUARY-10'!H201+B201</f>
        <v>52</v>
      </c>
      <c r="I201" s="87">
        <f>'[3]FEBRUARY-10'!I201+C201</f>
        <v>73</v>
      </c>
      <c r="J201" s="82">
        <f t="shared" si="86"/>
        <v>-21</v>
      </c>
      <c r="K201" s="83">
        <f t="shared" si="87"/>
        <v>-0.28767123287671231</v>
      </c>
      <c r="L201" s="84">
        <f t="shared" si="91"/>
        <v>2.9066517607602014E-2</v>
      </c>
      <c r="M201" s="85">
        <f t="shared" si="91"/>
        <v>4.4648318042813454E-2</v>
      </c>
      <c r="N201" s="86">
        <f>'[3]FEBRUARY-10'!N201+B201</f>
        <v>17</v>
      </c>
      <c r="O201" s="87">
        <f>'[3]FEBRUARY-10'!O201+C201</f>
        <v>21</v>
      </c>
      <c r="P201" s="82">
        <f t="shared" si="88"/>
        <v>-4</v>
      </c>
      <c r="Q201" s="83">
        <f t="shared" si="89"/>
        <v>-0.19047619047619047</v>
      </c>
      <c r="R201" s="84">
        <f t="shared" si="92"/>
        <v>2.7868852459016394E-2</v>
      </c>
      <c r="S201" s="85">
        <f t="shared" si="92"/>
        <v>3.7567084078711989E-2</v>
      </c>
      <c r="V201" s="44"/>
      <c r="W201" s="44"/>
    </row>
    <row r="202" spans="1:23" ht="12.95" customHeight="1">
      <c r="A202" s="45" t="s">
        <v>198</v>
      </c>
      <c r="B202" s="46">
        <f>'[1]CODE MARCH-10'!C205</f>
        <v>8</v>
      </c>
      <c r="C202" s="81">
        <f>'[2]MAR-09'!B202</f>
        <v>16</v>
      </c>
      <c r="D202" s="82">
        <f>B202-C202</f>
        <v>-8</v>
      </c>
      <c r="E202" s="83">
        <f t="shared" si="85"/>
        <v>-0.5</v>
      </c>
      <c r="F202" s="84">
        <f t="shared" si="90"/>
        <v>5.7142857142857141E-2</v>
      </c>
      <c r="G202" s="85">
        <f t="shared" si="90"/>
        <v>0.10526315789473684</v>
      </c>
      <c r="H202" s="86">
        <f>'[3]FEBRUARY-10'!H202+B202</f>
        <v>94</v>
      </c>
      <c r="I202" s="87">
        <f>'[3]FEBRUARY-10'!I202+C202</f>
        <v>143</v>
      </c>
      <c r="J202" s="82">
        <f>H202-I202</f>
        <v>-49</v>
      </c>
      <c r="K202" s="83">
        <f>IF(I202=0,"-",(H202-I202)/I202)</f>
        <v>-0.34265734265734266</v>
      </c>
      <c r="L202" s="84">
        <f>H202/H$199</f>
        <v>5.2543320290665177E-2</v>
      </c>
      <c r="M202" s="85">
        <f>I202/I$199</f>
        <v>8.7461773700305806E-2</v>
      </c>
      <c r="N202" s="86">
        <f>'[3]FEBRUARY-10'!N202+B202</f>
        <v>24</v>
      </c>
      <c r="O202" s="87">
        <f>'[3]FEBRUARY-10'!O202+C202</f>
        <v>16</v>
      </c>
      <c r="P202" s="82">
        <f>N202-O202</f>
        <v>8</v>
      </c>
      <c r="Q202" s="83">
        <f>IF(O202=0,"-",(N202-O202)/O202)</f>
        <v>0.5</v>
      </c>
      <c r="R202" s="84">
        <f>N202/N$199</f>
        <v>3.9344262295081971E-2</v>
      </c>
      <c r="S202" s="85">
        <f>O202/O$199</f>
        <v>2.8622540250447227E-2</v>
      </c>
      <c r="V202" s="44"/>
      <c r="W202" s="44"/>
    </row>
    <row r="203" spans="1:23" ht="12.95" customHeight="1">
      <c r="A203" s="45" t="s">
        <v>199</v>
      </c>
      <c r="B203" s="46">
        <f>'[1]CODE MARCH-10'!C206</f>
        <v>32</v>
      </c>
      <c r="C203" s="81">
        <f>'[2]MAR-09'!B203</f>
        <v>32</v>
      </c>
      <c r="D203" s="82">
        <f t="shared" si="84"/>
        <v>0</v>
      </c>
      <c r="E203" s="83">
        <f t="shared" si="85"/>
        <v>0</v>
      </c>
      <c r="F203" s="84">
        <f t="shared" si="90"/>
        <v>0.22857142857142856</v>
      </c>
      <c r="G203" s="85">
        <f t="shared" si="90"/>
        <v>0.21052631578947367</v>
      </c>
      <c r="H203" s="86">
        <f>'[3]FEBRUARY-10'!H203+B203</f>
        <v>506</v>
      </c>
      <c r="I203" s="87">
        <f>'[3]FEBRUARY-10'!I203+C203</f>
        <v>518</v>
      </c>
      <c r="J203" s="82">
        <f t="shared" si="86"/>
        <v>-12</v>
      </c>
      <c r="K203" s="83">
        <f t="shared" si="87"/>
        <v>-2.3166023166023165E-2</v>
      </c>
      <c r="L203" s="84">
        <f t="shared" si="91"/>
        <v>0.28283957518166575</v>
      </c>
      <c r="M203" s="85">
        <f t="shared" si="91"/>
        <v>0.31681957186544341</v>
      </c>
      <c r="N203" s="86">
        <f>'[3]FEBRUARY-10'!N203+B203</f>
        <v>166</v>
      </c>
      <c r="O203" s="87">
        <f>'[3]FEBRUARY-10'!O203+C203</f>
        <v>190</v>
      </c>
      <c r="P203" s="82">
        <f t="shared" si="88"/>
        <v>-24</v>
      </c>
      <c r="Q203" s="83">
        <f t="shared" si="89"/>
        <v>-0.12631578947368421</v>
      </c>
      <c r="R203" s="84">
        <f t="shared" si="92"/>
        <v>0.27213114754098361</v>
      </c>
      <c r="S203" s="85">
        <f t="shared" si="92"/>
        <v>0.33989266547406083</v>
      </c>
      <c r="V203" s="44"/>
      <c r="W203" s="44"/>
    </row>
    <row r="204" spans="1:23" ht="12.95" customHeight="1">
      <c r="A204" s="45" t="s">
        <v>200</v>
      </c>
      <c r="B204" s="46">
        <f>'[1]CODE MARCH-10'!C207</f>
        <v>3</v>
      </c>
      <c r="C204" s="81">
        <f>'[2]MAR-09'!B204</f>
        <v>14</v>
      </c>
      <c r="D204" s="82">
        <f t="shared" si="84"/>
        <v>-11</v>
      </c>
      <c r="E204" s="83">
        <f t="shared" si="85"/>
        <v>-0.7857142857142857</v>
      </c>
      <c r="F204" s="84">
        <f t="shared" si="90"/>
        <v>2.1428571428571429E-2</v>
      </c>
      <c r="G204" s="85">
        <f t="shared" si="90"/>
        <v>9.2105263157894732E-2</v>
      </c>
      <c r="H204" s="86">
        <f>'[3]FEBRUARY-10'!H204+B204</f>
        <v>149</v>
      </c>
      <c r="I204" s="87">
        <f>'[3]FEBRUARY-10'!I204+C204</f>
        <v>100</v>
      </c>
      <c r="J204" s="82">
        <f t="shared" si="86"/>
        <v>49</v>
      </c>
      <c r="K204" s="83">
        <f t="shared" si="87"/>
        <v>0.49</v>
      </c>
      <c r="L204" s="84">
        <f t="shared" si="91"/>
        <v>8.3286752375628839E-2</v>
      </c>
      <c r="M204" s="85">
        <f t="shared" si="91"/>
        <v>6.1162079510703363E-2</v>
      </c>
      <c r="N204" s="86">
        <f>'[3]FEBRUARY-10'!N204+B204</f>
        <v>34</v>
      </c>
      <c r="O204" s="87">
        <f>'[3]FEBRUARY-10'!O204+C204</f>
        <v>57</v>
      </c>
      <c r="P204" s="82">
        <f t="shared" si="88"/>
        <v>-23</v>
      </c>
      <c r="Q204" s="83">
        <f t="shared" si="89"/>
        <v>-0.40350877192982454</v>
      </c>
      <c r="R204" s="84">
        <f t="shared" si="92"/>
        <v>5.5737704918032788E-2</v>
      </c>
      <c r="S204" s="85">
        <f t="shared" si="92"/>
        <v>0.10196779964221825</v>
      </c>
      <c r="V204" s="44"/>
      <c r="W204" s="44"/>
    </row>
    <row r="205" spans="1:23" ht="12.95" customHeight="1">
      <c r="A205" s="45" t="s">
        <v>201</v>
      </c>
      <c r="B205" s="46">
        <f>'[1]CODE MARCH-10'!C208</f>
        <v>1</v>
      </c>
      <c r="C205" s="81">
        <f>'[2]MAR-09'!B205</f>
        <v>6</v>
      </c>
      <c r="D205" s="82">
        <f t="shared" si="84"/>
        <v>-5</v>
      </c>
      <c r="E205" s="83">
        <f t="shared" si="85"/>
        <v>-0.83333333333333337</v>
      </c>
      <c r="F205" s="84">
        <f t="shared" si="90"/>
        <v>7.1428571428571426E-3</v>
      </c>
      <c r="G205" s="85">
        <f t="shared" si="90"/>
        <v>3.9473684210526314E-2</v>
      </c>
      <c r="H205" s="86">
        <f>'[3]FEBRUARY-10'!H205+B205</f>
        <v>16</v>
      </c>
      <c r="I205" s="87">
        <f>'[3]FEBRUARY-10'!I205+C205</f>
        <v>18</v>
      </c>
      <c r="J205" s="82">
        <f t="shared" si="86"/>
        <v>-2</v>
      </c>
      <c r="K205" s="83">
        <f t="shared" si="87"/>
        <v>-0.1111111111111111</v>
      </c>
      <c r="L205" s="84">
        <f t="shared" si="91"/>
        <v>8.9435438792621579E-3</v>
      </c>
      <c r="M205" s="85">
        <f t="shared" si="91"/>
        <v>1.1009174311926606E-2</v>
      </c>
      <c r="N205" s="86">
        <f>'[3]FEBRUARY-10'!N205+B205</f>
        <v>4</v>
      </c>
      <c r="O205" s="87">
        <f>'[3]FEBRUARY-10'!O205+C205</f>
        <v>6</v>
      </c>
      <c r="P205" s="82">
        <f t="shared" si="88"/>
        <v>-2</v>
      </c>
      <c r="Q205" s="83">
        <f t="shared" si="89"/>
        <v>-0.33333333333333331</v>
      </c>
      <c r="R205" s="84">
        <f t="shared" si="92"/>
        <v>6.5573770491803279E-3</v>
      </c>
      <c r="S205" s="85">
        <f t="shared" si="92"/>
        <v>1.0733452593917709E-2</v>
      </c>
      <c r="U205" s="25"/>
      <c r="V205" s="90"/>
      <c r="W205" s="90"/>
    </row>
    <row r="206" spans="1:23" ht="12.95" customHeight="1">
      <c r="A206" s="45" t="s">
        <v>202</v>
      </c>
      <c r="B206" s="46">
        <f>'[1]CODE MARCH-10'!C209</f>
        <v>0</v>
      </c>
      <c r="C206" s="81">
        <f>'[2]MAR-09'!B206</f>
        <v>18</v>
      </c>
      <c r="D206" s="82">
        <f t="shared" si="84"/>
        <v>-18</v>
      </c>
      <c r="E206" s="83">
        <f t="shared" si="85"/>
        <v>-1</v>
      </c>
      <c r="F206" s="84">
        <f t="shared" si="90"/>
        <v>0</v>
      </c>
      <c r="G206" s="85">
        <f t="shared" si="90"/>
        <v>0.11842105263157894</v>
      </c>
      <c r="H206" s="86">
        <f>'[3]FEBRUARY-10'!H206+B206</f>
        <v>7</v>
      </c>
      <c r="I206" s="87">
        <f>'[3]FEBRUARY-10'!I206+C206</f>
        <v>85</v>
      </c>
      <c r="J206" s="82">
        <f t="shared" si="86"/>
        <v>-78</v>
      </c>
      <c r="K206" s="83">
        <f t="shared" si="87"/>
        <v>-0.91764705882352937</v>
      </c>
      <c r="L206" s="84">
        <f t="shared" si="91"/>
        <v>3.9128004471771938E-3</v>
      </c>
      <c r="M206" s="85">
        <f t="shared" si="91"/>
        <v>5.1987767584097858E-2</v>
      </c>
      <c r="N206" s="86">
        <f>'[3]FEBRUARY-10'!N206+B206</f>
        <v>1</v>
      </c>
      <c r="O206" s="87">
        <f>'[3]FEBRUARY-10'!O206+C206</f>
        <v>24</v>
      </c>
      <c r="P206" s="82">
        <f t="shared" si="88"/>
        <v>-23</v>
      </c>
      <c r="Q206" s="83">
        <f t="shared" si="89"/>
        <v>-0.95833333333333337</v>
      </c>
      <c r="R206" s="84">
        <f t="shared" si="92"/>
        <v>1.639344262295082E-3</v>
      </c>
      <c r="S206" s="85">
        <f t="shared" si="92"/>
        <v>4.2933810375670838E-2</v>
      </c>
      <c r="V206" s="44"/>
      <c r="W206" s="44"/>
    </row>
    <row r="207" spans="1:23" ht="12.95" customHeight="1">
      <c r="A207" s="45" t="s">
        <v>203</v>
      </c>
      <c r="B207" s="46">
        <f>'[1]CODE MARCH-10'!C210</f>
        <v>58</v>
      </c>
      <c r="C207" s="81">
        <f>'[2]MAR-09'!B207</f>
        <v>25</v>
      </c>
      <c r="D207" s="82">
        <f t="shared" si="84"/>
        <v>33</v>
      </c>
      <c r="E207" s="83">
        <f t="shared" si="85"/>
        <v>1.32</v>
      </c>
      <c r="F207" s="84">
        <f t="shared" si="90"/>
        <v>0.41428571428571431</v>
      </c>
      <c r="G207" s="85">
        <f t="shared" si="90"/>
        <v>0.16447368421052633</v>
      </c>
      <c r="H207" s="86">
        <f>'[3]FEBRUARY-10'!H207+B207</f>
        <v>715</v>
      </c>
      <c r="I207" s="87">
        <f>'[3]FEBRUARY-10'!I207+C207</f>
        <v>498</v>
      </c>
      <c r="J207" s="82">
        <f t="shared" si="86"/>
        <v>217</v>
      </c>
      <c r="K207" s="83">
        <f t="shared" si="87"/>
        <v>0.43574297188755018</v>
      </c>
      <c r="L207" s="84">
        <f t="shared" si="91"/>
        <v>0.39966461710452766</v>
      </c>
      <c r="M207" s="85">
        <f t="shared" si="91"/>
        <v>0.30458715596330277</v>
      </c>
      <c r="N207" s="86">
        <f>'[3]FEBRUARY-10'!N207+B207</f>
        <v>197</v>
      </c>
      <c r="O207" s="87">
        <f>'[3]FEBRUARY-10'!O207+C207</f>
        <v>124</v>
      </c>
      <c r="P207" s="82">
        <f t="shared" si="88"/>
        <v>73</v>
      </c>
      <c r="Q207" s="83">
        <f t="shared" si="89"/>
        <v>0.58870967741935487</v>
      </c>
      <c r="R207" s="84">
        <f t="shared" si="92"/>
        <v>0.32295081967213113</v>
      </c>
      <c r="S207" s="85">
        <f t="shared" si="92"/>
        <v>0.22182468694096602</v>
      </c>
      <c r="V207" s="44"/>
      <c r="W207" s="44"/>
    </row>
    <row r="208" spans="1:23" ht="12.95" customHeight="1">
      <c r="A208" s="98"/>
      <c r="B208" s="63"/>
      <c r="C208" s="64"/>
      <c r="D208" s="167"/>
      <c r="E208" s="168"/>
      <c r="F208" s="67"/>
      <c r="G208" s="68"/>
      <c r="H208" s="148"/>
      <c r="I208" s="149"/>
      <c r="J208" s="167"/>
      <c r="K208" s="168"/>
      <c r="L208" s="67"/>
      <c r="M208" s="68"/>
      <c r="N208" s="70"/>
      <c r="O208" s="70"/>
      <c r="P208" s="167"/>
      <c r="Q208" s="168"/>
      <c r="R208" s="67"/>
      <c r="S208" s="68"/>
      <c r="V208" s="44"/>
      <c r="W208" s="44"/>
    </row>
    <row r="209" spans="1:23" s="25" customFormat="1" ht="12.75" customHeight="1">
      <c r="A209" s="126" t="s">
        <v>204</v>
      </c>
      <c r="B209" s="127">
        <f>SUM(B210:B217)</f>
        <v>306</v>
      </c>
      <c r="C209" s="128">
        <f>SUM(C210:C217)</f>
        <v>241</v>
      </c>
      <c r="D209" s="129">
        <f t="shared" ref="D209:D217" si="93">B209-C209</f>
        <v>65</v>
      </c>
      <c r="E209" s="130">
        <f t="shared" ref="E209:E217" si="94">IF(C209=0,"-",(B209-C209)/C209)</f>
        <v>0.26970954356846472</v>
      </c>
      <c r="F209" s="131">
        <f>B209/B$71</f>
        <v>4.5033112582781455E-2</v>
      </c>
      <c r="G209" s="132">
        <f>C209/C$71</f>
        <v>3.1827786582144746E-2</v>
      </c>
      <c r="H209" s="133">
        <f>SUM(H210:H217)</f>
        <v>2243</v>
      </c>
      <c r="I209" s="134">
        <f>SUM(I210:I217)</f>
        <v>2310</v>
      </c>
      <c r="J209" s="129">
        <f t="shared" ref="J209:J217" si="95">H209-I209</f>
        <v>-67</v>
      </c>
      <c r="K209" s="130">
        <f t="shared" ref="K209:K217" si="96">IF(I209=0,"-",(H209-I209)/I209)</f>
        <v>-2.9004329004329005E-2</v>
      </c>
      <c r="L209" s="131">
        <f>H209/H$71</f>
        <v>3.3904710079206722E-2</v>
      </c>
      <c r="M209" s="132">
        <f>I209/I$71</f>
        <v>3.3368483395207073E-2</v>
      </c>
      <c r="N209" s="134">
        <f>SUM(N210:N217)</f>
        <v>857</v>
      </c>
      <c r="O209" s="134">
        <f>SUM(O210:O217)</f>
        <v>743</v>
      </c>
      <c r="P209" s="129">
        <f t="shared" ref="P209:P217" si="97">N209-O209</f>
        <v>114</v>
      </c>
      <c r="Q209" s="130">
        <f t="shared" ref="Q209:Q217" si="98">IF(O209=0,"-",(N209-O209)/O209)</f>
        <v>0.15343203230148048</v>
      </c>
      <c r="R209" s="131">
        <f>N209/N$71</f>
        <v>3.6052332674266961E-2</v>
      </c>
      <c r="S209" s="132">
        <f>O209/O$71</f>
        <v>3.069613716174344E-2</v>
      </c>
      <c r="U209" s="10"/>
      <c r="V209" s="44"/>
      <c r="W209" s="44"/>
    </row>
    <row r="210" spans="1:23" ht="12.95" customHeight="1">
      <c r="A210" s="45" t="s">
        <v>205</v>
      </c>
      <c r="B210" s="46">
        <f>'[1]CODE MARCH-10'!C213</f>
        <v>149</v>
      </c>
      <c r="C210" s="81">
        <f>'[2]MAR-09'!B210</f>
        <v>135</v>
      </c>
      <c r="D210" s="82">
        <f t="shared" si="93"/>
        <v>14</v>
      </c>
      <c r="E210" s="83">
        <f t="shared" si="94"/>
        <v>0.1037037037037037</v>
      </c>
      <c r="F210" s="84">
        <f t="shared" ref="F210:G217" si="99">B210/B$209</f>
        <v>0.48692810457516339</v>
      </c>
      <c r="G210" s="85">
        <f t="shared" si="99"/>
        <v>0.56016597510373445</v>
      </c>
      <c r="H210" s="86">
        <f>'[3]FEBRUARY-10'!H210+B210</f>
        <v>1085</v>
      </c>
      <c r="I210" s="87">
        <f>'[3]FEBRUARY-10'!I210+C210</f>
        <v>1171</v>
      </c>
      <c r="J210" s="82">
        <f t="shared" si="95"/>
        <v>-86</v>
      </c>
      <c r="K210" s="83">
        <f t="shared" si="96"/>
        <v>-7.3441502988898372E-2</v>
      </c>
      <c r="L210" s="84">
        <f t="shared" ref="L210:M217" si="100">H210/H$209</f>
        <v>0.48372715113687026</v>
      </c>
      <c r="M210" s="209">
        <f t="shared" si="100"/>
        <v>0.50692640692640689</v>
      </c>
      <c r="N210" s="86">
        <f>'[3]FEBRUARY-10'!N210+B210</f>
        <v>397</v>
      </c>
      <c r="O210" s="87">
        <f>'[3]FEBRUARY-10'!O210+C210</f>
        <v>364</v>
      </c>
      <c r="P210" s="82">
        <f t="shared" si="97"/>
        <v>33</v>
      </c>
      <c r="Q210" s="83">
        <f t="shared" si="98"/>
        <v>9.0659340659340656E-2</v>
      </c>
      <c r="R210" s="84">
        <f t="shared" ref="R210:S217" si="101">N210/N$209</f>
        <v>0.46324387397899652</v>
      </c>
      <c r="S210" s="85">
        <f t="shared" si="101"/>
        <v>0.48990578734858681</v>
      </c>
      <c r="V210" s="44"/>
      <c r="W210" s="44"/>
    </row>
    <row r="211" spans="1:23" ht="12.95" customHeight="1">
      <c r="A211" s="45" t="s">
        <v>206</v>
      </c>
      <c r="B211" s="46">
        <f>'[1]CODE MARCH-10'!C214</f>
        <v>63</v>
      </c>
      <c r="C211" s="81">
        <f>'[2]MAR-09'!B211</f>
        <v>45</v>
      </c>
      <c r="D211" s="82">
        <f t="shared" si="93"/>
        <v>18</v>
      </c>
      <c r="E211" s="83">
        <f t="shared" si="94"/>
        <v>0.4</v>
      </c>
      <c r="F211" s="84">
        <f t="shared" si="99"/>
        <v>0.20588235294117646</v>
      </c>
      <c r="G211" s="85">
        <f t="shared" si="99"/>
        <v>0.18672199170124482</v>
      </c>
      <c r="H211" s="86">
        <f>'[3]FEBRUARY-10'!H211+B211</f>
        <v>490</v>
      </c>
      <c r="I211" s="87">
        <f>'[3]FEBRUARY-10'!I211+C211</f>
        <v>555</v>
      </c>
      <c r="J211" s="82">
        <f t="shared" si="95"/>
        <v>-65</v>
      </c>
      <c r="K211" s="83">
        <f t="shared" si="96"/>
        <v>-0.11711711711711711</v>
      </c>
      <c r="L211" s="84">
        <f t="shared" si="100"/>
        <v>0.21845742309407043</v>
      </c>
      <c r="M211" s="209">
        <f t="shared" si="100"/>
        <v>0.24025974025974026</v>
      </c>
      <c r="N211" s="86">
        <f>'[3]FEBRUARY-10'!N211+B211</f>
        <v>205</v>
      </c>
      <c r="O211" s="87">
        <f>'[3]FEBRUARY-10'!O211+C211</f>
        <v>197</v>
      </c>
      <c r="P211" s="82">
        <f t="shared" si="97"/>
        <v>8</v>
      </c>
      <c r="Q211" s="83">
        <f t="shared" si="98"/>
        <v>4.060913705583756E-2</v>
      </c>
      <c r="R211" s="84">
        <f t="shared" si="101"/>
        <v>0.23920653442240372</v>
      </c>
      <c r="S211" s="85">
        <f t="shared" si="101"/>
        <v>0.26514131897711979</v>
      </c>
      <c r="V211" s="44"/>
      <c r="W211" s="44"/>
    </row>
    <row r="212" spans="1:23" ht="12.95" customHeight="1">
      <c r="A212" s="45" t="s">
        <v>207</v>
      </c>
      <c r="B212" s="46">
        <f>'[1]CODE MARCH-10'!C215</f>
        <v>29</v>
      </c>
      <c r="C212" s="81">
        <f>'[2]MAR-09'!B212</f>
        <v>0</v>
      </c>
      <c r="D212" s="82">
        <f t="shared" si="93"/>
        <v>29</v>
      </c>
      <c r="E212" s="83" t="str">
        <f t="shared" si="94"/>
        <v>-</v>
      </c>
      <c r="F212" s="84">
        <f t="shared" si="99"/>
        <v>9.4771241830065356E-2</v>
      </c>
      <c r="G212" s="85">
        <f t="shared" si="99"/>
        <v>0</v>
      </c>
      <c r="H212" s="86">
        <f>'[3]FEBRUARY-10'!H212+B212</f>
        <v>81</v>
      </c>
      <c r="I212" s="87">
        <f>'[3]FEBRUARY-10'!I212+C212</f>
        <v>4</v>
      </c>
      <c r="J212" s="82">
        <f t="shared" si="95"/>
        <v>77</v>
      </c>
      <c r="K212" s="83">
        <f t="shared" si="96"/>
        <v>19.25</v>
      </c>
      <c r="L212" s="84">
        <f t="shared" si="100"/>
        <v>3.6112349531876947E-2</v>
      </c>
      <c r="M212" s="209">
        <f t="shared" si="100"/>
        <v>1.7316017316017316E-3</v>
      </c>
      <c r="N212" s="86">
        <f>'[3]FEBRUARY-10'!N212+B212</f>
        <v>55</v>
      </c>
      <c r="O212" s="87">
        <f>'[3]FEBRUARY-10'!O212+C212</f>
        <v>0</v>
      </c>
      <c r="P212" s="82">
        <f t="shared" si="97"/>
        <v>55</v>
      </c>
      <c r="Q212" s="83" t="str">
        <f t="shared" si="98"/>
        <v>-</v>
      </c>
      <c r="R212" s="84">
        <f t="shared" si="101"/>
        <v>6.4177362893815634E-2</v>
      </c>
      <c r="S212" s="85">
        <f t="shared" si="101"/>
        <v>0</v>
      </c>
      <c r="V212" s="44"/>
      <c r="W212" s="44"/>
    </row>
    <row r="213" spans="1:23" ht="12.95" customHeight="1">
      <c r="A213" s="45" t="s">
        <v>208</v>
      </c>
      <c r="B213" s="46">
        <f>'[1]CODE MARCH-10'!C216</f>
        <v>0</v>
      </c>
      <c r="C213" s="81">
        <f>'[2]MAR-09'!B213</f>
        <v>0</v>
      </c>
      <c r="D213" s="82">
        <f t="shared" si="93"/>
        <v>0</v>
      </c>
      <c r="E213" s="83" t="str">
        <f t="shared" si="94"/>
        <v>-</v>
      </c>
      <c r="F213" s="84">
        <f t="shared" si="99"/>
        <v>0</v>
      </c>
      <c r="G213" s="85">
        <f t="shared" si="99"/>
        <v>0</v>
      </c>
      <c r="H213" s="86">
        <f>'[3]FEBRUARY-10'!H213+B213</f>
        <v>0</v>
      </c>
      <c r="I213" s="87">
        <f>'[3]FEBRUARY-10'!I213+C213</f>
        <v>0</v>
      </c>
      <c r="J213" s="82">
        <f t="shared" si="95"/>
        <v>0</v>
      </c>
      <c r="K213" s="83" t="str">
        <f t="shared" si="96"/>
        <v>-</v>
      </c>
      <c r="L213" s="84">
        <f t="shared" si="100"/>
        <v>0</v>
      </c>
      <c r="M213" s="209">
        <f t="shared" si="100"/>
        <v>0</v>
      </c>
      <c r="N213" s="86">
        <f>'[3]FEBRUARY-10'!N213+B213</f>
        <v>0</v>
      </c>
      <c r="O213" s="87">
        <f>'[3]FEBRUARY-10'!O213+C213</f>
        <v>0</v>
      </c>
      <c r="P213" s="82">
        <f t="shared" si="97"/>
        <v>0</v>
      </c>
      <c r="Q213" s="83" t="str">
        <f t="shared" si="98"/>
        <v>-</v>
      </c>
      <c r="R213" s="84">
        <f t="shared" si="101"/>
        <v>0</v>
      </c>
      <c r="S213" s="85">
        <f t="shared" si="101"/>
        <v>0</v>
      </c>
      <c r="V213" s="44"/>
      <c r="W213" s="44"/>
    </row>
    <row r="214" spans="1:23" ht="12.95" customHeight="1">
      <c r="A214" s="45" t="s">
        <v>209</v>
      </c>
      <c r="B214" s="46">
        <f>'[1]CODE MARCH-10'!C217</f>
        <v>25</v>
      </c>
      <c r="C214" s="81">
        <f>'[2]MAR-09'!B214</f>
        <v>16</v>
      </c>
      <c r="D214" s="82">
        <f t="shared" si="93"/>
        <v>9</v>
      </c>
      <c r="E214" s="83">
        <f t="shared" si="94"/>
        <v>0.5625</v>
      </c>
      <c r="F214" s="84">
        <f t="shared" si="99"/>
        <v>8.1699346405228759E-2</v>
      </c>
      <c r="G214" s="85">
        <f t="shared" si="99"/>
        <v>6.6390041493775934E-2</v>
      </c>
      <c r="H214" s="86">
        <f>'[3]FEBRUARY-10'!H214+B214</f>
        <v>268</v>
      </c>
      <c r="I214" s="87">
        <f>'[3]FEBRUARY-10'!I214+C214</f>
        <v>247</v>
      </c>
      <c r="J214" s="82">
        <f t="shared" si="95"/>
        <v>21</v>
      </c>
      <c r="K214" s="83">
        <f t="shared" si="96"/>
        <v>8.5020242914979755E-2</v>
      </c>
      <c r="L214" s="84">
        <f t="shared" si="100"/>
        <v>0.11948283548818546</v>
      </c>
      <c r="M214" s="209">
        <f t="shared" si="100"/>
        <v>0.10692640692640693</v>
      </c>
      <c r="N214" s="86">
        <f>'[3]FEBRUARY-10'!N214+B214</f>
        <v>97</v>
      </c>
      <c r="O214" s="87">
        <f>'[3]FEBRUARY-10'!O214+C214</f>
        <v>61</v>
      </c>
      <c r="P214" s="82">
        <f t="shared" si="97"/>
        <v>36</v>
      </c>
      <c r="Q214" s="83">
        <f t="shared" si="98"/>
        <v>0.5901639344262295</v>
      </c>
      <c r="R214" s="84">
        <f t="shared" si="101"/>
        <v>0.11318553092182031</v>
      </c>
      <c r="S214" s="85">
        <f t="shared" si="101"/>
        <v>8.2099596231493946E-2</v>
      </c>
      <c r="V214" s="44"/>
      <c r="W214" s="44"/>
    </row>
    <row r="215" spans="1:23" ht="12.95" customHeight="1">
      <c r="A215" s="45" t="s">
        <v>210</v>
      </c>
      <c r="B215" s="46">
        <f>'[1]CODE MARCH-10'!C218</f>
        <v>6</v>
      </c>
      <c r="C215" s="81">
        <f>'[2]MAR-09'!B215</f>
        <v>0</v>
      </c>
      <c r="D215" s="82">
        <f t="shared" si="93"/>
        <v>6</v>
      </c>
      <c r="E215" s="83" t="str">
        <f t="shared" si="94"/>
        <v>-</v>
      </c>
      <c r="F215" s="84">
        <f t="shared" si="99"/>
        <v>1.9607843137254902E-2</v>
      </c>
      <c r="G215" s="210">
        <f t="shared" si="99"/>
        <v>0</v>
      </c>
      <c r="H215" s="86">
        <f>'[3]FEBRUARY-10'!H215+B215</f>
        <v>50</v>
      </c>
      <c r="I215" s="87">
        <f>'[3]FEBRUARY-10'!I215+C215</f>
        <v>59</v>
      </c>
      <c r="J215" s="82">
        <f t="shared" si="95"/>
        <v>-9</v>
      </c>
      <c r="K215" s="83">
        <f t="shared" si="96"/>
        <v>-0.15254237288135594</v>
      </c>
      <c r="L215" s="84">
        <f t="shared" si="100"/>
        <v>2.229157378510923E-2</v>
      </c>
      <c r="M215" s="209">
        <f t="shared" si="100"/>
        <v>2.5541125541125542E-2</v>
      </c>
      <c r="N215" s="86">
        <f>'[3]FEBRUARY-10'!N215+B215</f>
        <v>9</v>
      </c>
      <c r="O215" s="87">
        <f>'[3]FEBRUARY-10'!O215+C215</f>
        <v>7</v>
      </c>
      <c r="P215" s="82">
        <f t="shared" si="97"/>
        <v>2</v>
      </c>
      <c r="Q215" s="83">
        <f t="shared" si="98"/>
        <v>0.2857142857142857</v>
      </c>
      <c r="R215" s="84">
        <f t="shared" si="101"/>
        <v>1.0501750291715286E-2</v>
      </c>
      <c r="S215" s="85">
        <f t="shared" si="101"/>
        <v>9.4212651413189772E-3</v>
      </c>
      <c r="U215" s="25"/>
      <c r="V215" s="90"/>
      <c r="W215" s="90"/>
    </row>
    <row r="216" spans="1:23" ht="12.95" customHeight="1">
      <c r="A216" s="45" t="s">
        <v>211</v>
      </c>
      <c r="B216" s="46">
        <f>'[1]CODE MARCH-10'!C219</f>
        <v>15</v>
      </c>
      <c r="C216" s="81">
        <f>'[2]MAR-09'!B216</f>
        <v>7</v>
      </c>
      <c r="D216" s="82">
        <f t="shared" si="93"/>
        <v>8</v>
      </c>
      <c r="E216" s="83">
        <f t="shared" si="94"/>
        <v>1.1428571428571428</v>
      </c>
      <c r="F216" s="84">
        <f t="shared" si="99"/>
        <v>4.9019607843137254E-2</v>
      </c>
      <c r="G216" s="210">
        <f t="shared" si="99"/>
        <v>2.9045643153526972E-2</v>
      </c>
      <c r="H216" s="86">
        <f>'[3]FEBRUARY-10'!H216+B216</f>
        <v>25</v>
      </c>
      <c r="I216" s="87">
        <f>'[3]FEBRUARY-10'!I216+C216</f>
        <v>84</v>
      </c>
      <c r="J216" s="82">
        <f t="shared" si="95"/>
        <v>-59</v>
      </c>
      <c r="K216" s="83">
        <f t="shared" si="96"/>
        <v>-0.70238095238095233</v>
      </c>
      <c r="L216" s="84">
        <f t="shared" si="100"/>
        <v>1.1145786892554615E-2</v>
      </c>
      <c r="M216" s="211">
        <f t="shared" si="100"/>
        <v>3.6363636363636362E-2</v>
      </c>
      <c r="N216" s="86">
        <f>'[3]FEBRUARY-10'!N216+B216</f>
        <v>19</v>
      </c>
      <c r="O216" s="87">
        <f>'[3]FEBRUARY-10'!O216+C216</f>
        <v>24</v>
      </c>
      <c r="P216" s="82">
        <f t="shared" si="97"/>
        <v>-5</v>
      </c>
      <c r="Q216" s="83">
        <f t="shared" si="98"/>
        <v>-0.20833333333333334</v>
      </c>
      <c r="R216" s="84">
        <f t="shared" si="101"/>
        <v>2.2170361726954493E-2</v>
      </c>
      <c r="S216" s="85">
        <f t="shared" si="101"/>
        <v>3.2301480484522208E-2</v>
      </c>
      <c r="V216" s="44"/>
      <c r="W216" s="44"/>
    </row>
    <row r="217" spans="1:23" ht="12.95" customHeight="1" thickBot="1">
      <c r="A217" s="176" t="s">
        <v>212</v>
      </c>
      <c r="B217" s="212">
        <f>'[1]CODE MARCH-10'!C220</f>
        <v>19</v>
      </c>
      <c r="C217" s="178">
        <f>'[2]MAR-09'!B217</f>
        <v>38</v>
      </c>
      <c r="D217" s="185">
        <f t="shared" si="93"/>
        <v>-19</v>
      </c>
      <c r="E217" s="180">
        <f t="shared" si="94"/>
        <v>-0.5</v>
      </c>
      <c r="F217" s="181">
        <f t="shared" si="99"/>
        <v>6.2091503267973858E-2</v>
      </c>
      <c r="G217" s="182">
        <f t="shared" si="99"/>
        <v>0.15767634854771784</v>
      </c>
      <c r="H217" s="183">
        <f>'[3]FEBRUARY-10'!H217+B217</f>
        <v>244</v>
      </c>
      <c r="I217" s="184">
        <f>'[3]FEBRUARY-10'!I217+C217</f>
        <v>190</v>
      </c>
      <c r="J217" s="185">
        <f t="shared" si="95"/>
        <v>54</v>
      </c>
      <c r="K217" s="180">
        <f t="shared" si="96"/>
        <v>0.28421052631578947</v>
      </c>
      <c r="L217" s="181">
        <f t="shared" si="100"/>
        <v>0.10878288007133304</v>
      </c>
      <c r="M217" s="213">
        <f t="shared" si="100"/>
        <v>8.2251082251082255E-2</v>
      </c>
      <c r="N217" s="183">
        <f>'[3]FEBRUARY-10'!N217+B217</f>
        <v>75</v>
      </c>
      <c r="O217" s="184">
        <f>'[3]FEBRUARY-10'!O217+C217</f>
        <v>90</v>
      </c>
      <c r="P217" s="185">
        <f t="shared" si="97"/>
        <v>-15</v>
      </c>
      <c r="Q217" s="180">
        <f t="shared" si="98"/>
        <v>-0.16666666666666666</v>
      </c>
      <c r="R217" s="181">
        <f t="shared" si="101"/>
        <v>8.7514585764294051E-2</v>
      </c>
      <c r="S217" s="186">
        <f t="shared" si="101"/>
        <v>0.12113055181695828</v>
      </c>
      <c r="U217" s="25"/>
      <c r="V217" s="90"/>
      <c r="W217" s="90"/>
    </row>
    <row r="218" spans="1:23" ht="12.95" customHeight="1">
      <c r="A218" s="98"/>
      <c r="B218" s="63"/>
      <c r="C218" s="64"/>
      <c r="D218" s="65"/>
      <c r="E218" s="66"/>
      <c r="F218" s="67"/>
      <c r="G218" s="68"/>
      <c r="H218" s="115"/>
      <c r="I218" s="214"/>
      <c r="J218" s="65"/>
      <c r="K218" s="66"/>
      <c r="L218" s="67"/>
      <c r="M218" s="68"/>
      <c r="N218" s="70"/>
      <c r="O218" s="70"/>
      <c r="P218" s="65"/>
      <c r="Q218" s="66"/>
      <c r="R218" s="67"/>
      <c r="S218" s="68"/>
      <c r="V218" s="44"/>
      <c r="W218" s="44"/>
    </row>
    <row r="219" spans="1:23" s="25" customFormat="1" ht="12.95" customHeight="1">
      <c r="A219" s="53" t="s">
        <v>213</v>
      </c>
      <c r="B219" s="54">
        <f>'[1]CODE MARCH-10'!C222</f>
        <v>4057</v>
      </c>
      <c r="C219" s="55">
        <f>'[2]MAR-09'!$B$219-3</f>
        <v>2121</v>
      </c>
      <c r="D219" s="56">
        <f>B219-C219</f>
        <v>1936</v>
      </c>
      <c r="E219" s="57">
        <f>IF(C219=0,"-",(B219-C219)/C219)</f>
        <v>0.9127769919849128</v>
      </c>
      <c r="F219" s="58">
        <f>B219/B$225</f>
        <v>2.7907520653766518E-2</v>
      </c>
      <c r="G219" s="59">
        <f>C219/C$225</f>
        <v>1.6491847382376038E-2</v>
      </c>
      <c r="H219" s="60">
        <f>'[3]FEBRUARY-10'!H219+B219</f>
        <v>17642</v>
      </c>
      <c r="I219" s="61">
        <f>'[3]FEBRUARY-10'!I219+C219+5</f>
        <v>16569</v>
      </c>
      <c r="J219" s="56">
        <f>H219-I219</f>
        <v>1073</v>
      </c>
      <c r="K219" s="57">
        <f>IF(I219=0,"-",(H219-I219)/I219)</f>
        <v>6.4759490615003926E-2</v>
      </c>
      <c r="L219" s="58">
        <f>H219/H$225</f>
        <v>1.7507246721980913E-2</v>
      </c>
      <c r="M219" s="59">
        <f>I219/I$225</f>
        <v>1.7510597351375515E-2</v>
      </c>
      <c r="N219" s="215">
        <f>'[3]FEBRUARY-10'!N219+B219</f>
        <v>8284</v>
      </c>
      <c r="O219" s="216">
        <f>'[3]FEBRUARY-10'!O219+C219+5</f>
        <v>5175</v>
      </c>
      <c r="P219" s="56">
        <f>N219-O219</f>
        <v>3109</v>
      </c>
      <c r="Q219" s="57">
        <f>IF(O219=0,"-",(N219-O219)/O219)</f>
        <v>0.60077294685990335</v>
      </c>
      <c r="R219" s="58">
        <f>N219/N$225</f>
        <v>2.0556851456647974E-2</v>
      </c>
      <c r="S219" s="59">
        <f>O219/O$225</f>
        <v>1.4281377635500607E-2</v>
      </c>
      <c r="V219" s="90"/>
      <c r="W219" s="90"/>
    </row>
    <row r="220" spans="1:23" ht="12.95" customHeight="1">
      <c r="A220" s="45"/>
      <c r="B220" s="46"/>
      <c r="C220" s="123"/>
      <c r="D220" s="82"/>
      <c r="E220" s="83"/>
      <c r="F220" s="84"/>
      <c r="G220" s="85"/>
      <c r="H220" s="69"/>
      <c r="I220" s="70"/>
      <c r="J220" s="82"/>
      <c r="K220" s="83"/>
      <c r="L220" s="84"/>
      <c r="M220" s="85"/>
      <c r="N220" s="69"/>
      <c r="O220" s="70"/>
      <c r="P220" s="82"/>
      <c r="Q220" s="83"/>
      <c r="R220" s="84"/>
      <c r="S220" s="85"/>
      <c r="V220" s="44"/>
      <c r="W220" s="44"/>
    </row>
    <row r="221" spans="1:23" s="25" customFormat="1" ht="12.95" customHeight="1" thickBot="1">
      <c r="A221" s="217" t="s">
        <v>214</v>
      </c>
      <c r="B221" s="218">
        <f>'[1]CODE MARCH-10'!C226</f>
        <v>499</v>
      </c>
      <c r="C221" s="219">
        <f>'[2]MAR-09'!$B$221</f>
        <v>490</v>
      </c>
      <c r="D221" s="220">
        <f>B221-C221</f>
        <v>9</v>
      </c>
      <c r="E221" s="221">
        <f>IF(C221=0,"-",(B221-C221)/C221)</f>
        <v>1.8367346938775512E-2</v>
      </c>
      <c r="F221" s="222">
        <f>B221/B$225</f>
        <v>3.4325493729922339E-3</v>
      </c>
      <c r="G221" s="223">
        <f>C221/C$225</f>
        <v>3.8099977451033756E-3</v>
      </c>
      <c r="H221" s="224">
        <f>'[3]FEBRUARY-10'!H221+B221</f>
        <v>3740</v>
      </c>
      <c r="I221" s="225">
        <f>'[3]FEBRUARY-10'!I221+C221</f>
        <v>2797</v>
      </c>
      <c r="J221" s="220">
        <f>H221-I221</f>
        <v>943</v>
      </c>
      <c r="K221" s="221">
        <f>IF(I221=0,"-",(H221-I221)/I221)</f>
        <v>0.33714694315337862</v>
      </c>
      <c r="L221" s="222">
        <f>H221/H$225</f>
        <v>3.7114330994336593E-3</v>
      </c>
      <c r="M221" s="223">
        <f>I221/I$225</f>
        <v>2.9559503163617187E-3</v>
      </c>
      <c r="N221" s="226">
        <f>'[3]FEBRUARY-10'!N221+B221</f>
        <v>1625</v>
      </c>
      <c r="O221" s="227">
        <f>'[3]FEBRUARY-10'!O221+C221</f>
        <v>1308</v>
      </c>
      <c r="P221" s="220">
        <f>N221-O221</f>
        <v>317</v>
      </c>
      <c r="Q221" s="221">
        <f>IF(O221=0,"-",(N221-O221)/O221)</f>
        <v>0.24235474006116209</v>
      </c>
      <c r="R221" s="222">
        <f>N221/N$225</f>
        <v>4.0324581865104972E-3</v>
      </c>
      <c r="S221" s="223">
        <f>O221/O$225</f>
        <v>3.6096699414946464E-3</v>
      </c>
      <c r="U221" s="10"/>
      <c r="V221" s="44"/>
      <c r="W221" s="44"/>
    </row>
    <row r="222" spans="1:23" ht="12.95" customHeight="1">
      <c r="A222" s="45"/>
      <c r="B222" s="46"/>
      <c r="C222" s="123"/>
      <c r="D222" s="82"/>
      <c r="E222" s="83"/>
      <c r="F222" s="84"/>
      <c r="G222" s="85"/>
      <c r="H222" s="69"/>
      <c r="I222" s="70"/>
      <c r="J222" s="82"/>
      <c r="K222" s="83"/>
      <c r="L222" s="84"/>
      <c r="M222" s="85"/>
      <c r="N222" s="70"/>
      <c r="O222" s="70"/>
      <c r="P222" s="82"/>
      <c r="Q222" s="83"/>
      <c r="R222" s="84"/>
      <c r="S222" s="85"/>
      <c r="V222" s="44"/>
      <c r="W222" s="44"/>
    </row>
    <row r="223" spans="1:23" s="25" customFormat="1" ht="12.95" customHeight="1">
      <c r="A223" s="228" t="s">
        <v>215</v>
      </c>
      <c r="B223" s="229">
        <f>'[1]CODE MARCH-10'!C224</f>
        <v>46520</v>
      </c>
      <c r="C223" s="230">
        <f>'[2]MAR-09'!$B$223+3</f>
        <v>42093</v>
      </c>
      <c r="D223" s="231">
        <f>B223-C223</f>
        <v>4427</v>
      </c>
      <c r="E223" s="232">
        <f>IF(C223=0,"-",(B223-C223)/C223)</f>
        <v>0.10517188131043166</v>
      </c>
      <c r="F223" s="233" t="s">
        <v>216</v>
      </c>
      <c r="G223" s="234" t="s">
        <v>216</v>
      </c>
      <c r="H223" s="235">
        <f>'[3]FEBRUARY-10'!H223+B223</f>
        <v>499573</v>
      </c>
      <c r="I223" s="235">
        <f>'[3]FEBRUARY-10'!I223+C223-5</f>
        <v>469843</v>
      </c>
      <c r="J223" s="236">
        <f>H223-I223</f>
        <v>29730</v>
      </c>
      <c r="K223" s="232">
        <f>IF(I223=0,"-",(H223-I223)/I223)</f>
        <v>6.3276456177914747E-2</v>
      </c>
      <c r="L223" s="233" t="s">
        <v>216</v>
      </c>
      <c r="M223" s="237" t="s">
        <v>216</v>
      </c>
      <c r="N223" s="238">
        <f>'[3]FEBRUARY-10'!N223+B223</f>
        <v>124822</v>
      </c>
      <c r="O223" s="239">
        <f>'[3]FEBRUARY-10'!O223+C223-5</f>
        <v>115196</v>
      </c>
      <c r="P223" s="231">
        <f>N223-O223</f>
        <v>9626</v>
      </c>
      <c r="Q223" s="232">
        <f>IF(O223=0,"-",(N223-O223)/O223)</f>
        <v>8.356192923365395E-2</v>
      </c>
      <c r="R223" s="233" t="s">
        <v>216</v>
      </c>
      <c r="S223" s="237" t="s">
        <v>216</v>
      </c>
      <c r="U223" s="10"/>
      <c r="V223" s="44"/>
      <c r="W223" s="44"/>
    </row>
    <row r="224" spans="1:23" ht="24.95" customHeight="1">
      <c r="A224" s="98"/>
      <c r="B224" s="46"/>
      <c r="C224" s="123"/>
      <c r="D224" s="82"/>
      <c r="E224" s="83"/>
      <c r="F224" s="84"/>
      <c r="G224" s="85"/>
      <c r="H224" s="170"/>
      <c r="I224" s="125"/>
      <c r="J224" s="82"/>
      <c r="K224" s="83"/>
      <c r="L224" s="84"/>
      <c r="M224" s="85"/>
      <c r="N224" s="87"/>
      <c r="O224" s="87"/>
      <c r="P224" s="82"/>
      <c r="Q224" s="83"/>
      <c r="R224" s="84"/>
      <c r="S224" s="85"/>
      <c r="V224" s="44"/>
      <c r="W224" s="44"/>
    </row>
    <row r="225" spans="1:28" ht="24.95" customHeight="1">
      <c r="A225" s="240" t="s">
        <v>217</v>
      </c>
      <c r="B225" s="155">
        <f>B221+B219+B71+B5</f>
        <v>145373</v>
      </c>
      <c r="C225" s="146">
        <f>C221+C219+C71+C5</f>
        <v>128609</v>
      </c>
      <c r="D225" s="92">
        <f>B225-C225</f>
        <v>16764</v>
      </c>
      <c r="E225" s="147">
        <f>IF(C225=0,"-",(B225-C225)/C225)</f>
        <v>0.13034857591614896</v>
      </c>
      <c r="F225" s="95">
        <f>B225/B229</f>
        <v>0.75757323091514539</v>
      </c>
      <c r="G225" s="96">
        <f>C225/C229</f>
        <v>0.75341237946831319</v>
      </c>
      <c r="H225" s="241">
        <f>SUM(H5+H71+H219+H221)</f>
        <v>1007697</v>
      </c>
      <c r="I225" s="242">
        <f>SUM(I5+I71+I219+I221)</f>
        <v>946227</v>
      </c>
      <c r="J225" s="92">
        <f>H225-I225</f>
        <v>61470</v>
      </c>
      <c r="K225" s="147">
        <f>IF(I225=0,"-",(H225-I225)/I225)</f>
        <v>6.4963269913033556E-2</v>
      </c>
      <c r="L225" s="95">
        <f>H225/H229</f>
        <v>0.66855772356644794</v>
      </c>
      <c r="M225" s="96">
        <f>I225/I229</f>
        <v>0.66820637397868754</v>
      </c>
      <c r="N225" s="149">
        <f>SUM(N5+N71+N219+N221)</f>
        <v>402979.99999999994</v>
      </c>
      <c r="O225" s="149">
        <f>SUM(O5+O71+O219+O221)</f>
        <v>362360</v>
      </c>
      <c r="P225" s="92">
        <f>N225-O225</f>
        <v>40619.999999999942</v>
      </c>
      <c r="Q225" s="147">
        <f>IF(O225=0,"-",(N225-O225)/O225)</f>
        <v>0.11209846561430606</v>
      </c>
      <c r="R225" s="95">
        <f>N225/N229</f>
        <v>0.76350601172409338</v>
      </c>
      <c r="S225" s="96">
        <f>O225/O229</f>
        <v>0.75878012212180357</v>
      </c>
      <c r="T225" s="175"/>
      <c r="V225" s="44"/>
      <c r="W225" s="44"/>
    </row>
    <row r="226" spans="1:28" ht="24.95" customHeight="1">
      <c r="A226" s="240"/>
      <c r="B226" s="155"/>
      <c r="C226" s="146"/>
      <c r="D226" s="92"/>
      <c r="E226" s="147"/>
      <c r="F226" s="95"/>
      <c r="G226" s="96"/>
      <c r="H226" s="241"/>
      <c r="I226" s="242"/>
      <c r="J226" s="92"/>
      <c r="K226" s="147"/>
      <c r="L226" s="95"/>
      <c r="M226" s="96"/>
      <c r="N226" s="149"/>
      <c r="O226" s="149"/>
      <c r="P226" s="92"/>
      <c r="Q226" s="147"/>
      <c r="R226" s="95"/>
      <c r="S226" s="96"/>
      <c r="V226" s="44"/>
      <c r="W226" s="44"/>
    </row>
    <row r="227" spans="1:28" ht="24.95" customHeight="1">
      <c r="A227" s="240" t="s">
        <v>218</v>
      </c>
      <c r="B227" s="155">
        <f>B223</f>
        <v>46520</v>
      </c>
      <c r="C227" s="146">
        <f>C223</f>
        <v>42093</v>
      </c>
      <c r="D227" s="92">
        <f>B227-C227</f>
        <v>4427</v>
      </c>
      <c r="E227" s="147">
        <f>IF(C227=0,"-",(B227-C227)/C227)</f>
        <v>0.10517188131043166</v>
      </c>
      <c r="F227" s="95">
        <f>B227/B229</f>
        <v>0.24242676908485458</v>
      </c>
      <c r="G227" s="96">
        <f>C227/C229</f>
        <v>0.24658762053168681</v>
      </c>
      <c r="H227" s="241">
        <f>H223</f>
        <v>499573</v>
      </c>
      <c r="I227" s="242">
        <f>I223</f>
        <v>469843</v>
      </c>
      <c r="J227" s="92">
        <f>H227-I227</f>
        <v>29730</v>
      </c>
      <c r="K227" s="147">
        <f>IF(I227=0,"-",(H227-I227)/I227)</f>
        <v>6.3276456177914747E-2</v>
      </c>
      <c r="L227" s="95">
        <f>H227/H229</f>
        <v>0.33144227643355206</v>
      </c>
      <c r="M227" s="96">
        <f>I227/I229</f>
        <v>0.33179362602131252</v>
      </c>
      <c r="N227" s="149">
        <f>N223</f>
        <v>124822</v>
      </c>
      <c r="O227" s="149">
        <f>O223</f>
        <v>115196</v>
      </c>
      <c r="P227" s="92">
        <f>N227-O227</f>
        <v>9626</v>
      </c>
      <c r="Q227" s="147">
        <f>IF(O227=0,"-",(N227-O227)/O227)</f>
        <v>8.356192923365395E-2</v>
      </c>
      <c r="R227" s="95">
        <f>N227/N229</f>
        <v>0.23649398827590651</v>
      </c>
      <c r="S227" s="96">
        <f>O227/O229</f>
        <v>0.24121987787819649</v>
      </c>
      <c r="V227" s="44"/>
      <c r="W227" s="44"/>
    </row>
    <row r="228" spans="1:28" ht="24.75" customHeight="1">
      <c r="A228" s="98"/>
      <c r="B228" s="63"/>
      <c r="C228" s="64"/>
      <c r="D228" s="65"/>
      <c r="E228" s="66"/>
      <c r="F228" s="67"/>
      <c r="G228" s="68"/>
      <c r="H228" s="243"/>
      <c r="I228" s="244"/>
      <c r="J228" s="65"/>
      <c r="K228" s="66"/>
      <c r="L228" s="67"/>
      <c r="M228" s="68"/>
      <c r="N228" s="70"/>
      <c r="O228" s="70"/>
      <c r="P228" s="65"/>
      <c r="Q228" s="66"/>
      <c r="R228" s="67"/>
      <c r="S228" s="68"/>
      <c r="V228" s="44"/>
      <c r="W228" s="44"/>
    </row>
    <row r="229" spans="1:28" ht="24.75" customHeight="1" thickBot="1">
      <c r="A229" s="245" t="s">
        <v>219</v>
      </c>
      <c r="B229" s="246">
        <f>B225+B227</f>
        <v>191893</v>
      </c>
      <c r="C229" s="247">
        <f>C225+C227</f>
        <v>170702</v>
      </c>
      <c r="D229" s="248">
        <f>B229-C229</f>
        <v>21191</v>
      </c>
      <c r="E229" s="249">
        <f>IF(C229=0,"-",(B229-C229)/C229)</f>
        <v>0.12414031470047217</v>
      </c>
      <c r="F229" s="250" t="s">
        <v>216</v>
      </c>
      <c r="G229" s="251" t="s">
        <v>216</v>
      </c>
      <c r="H229" s="252">
        <f>SUM(H225:H227)</f>
        <v>1507270</v>
      </c>
      <c r="I229" s="253">
        <f>SUM(I225:I227)</f>
        <v>1416070</v>
      </c>
      <c r="J229" s="248">
        <f>H229-I229</f>
        <v>91200</v>
      </c>
      <c r="K229" s="249">
        <f>IF(I229=0,"-",(H229-I229)/I229)</f>
        <v>6.4403595867435937E-2</v>
      </c>
      <c r="L229" s="250" t="s">
        <v>216</v>
      </c>
      <c r="M229" s="251" t="s">
        <v>216</v>
      </c>
      <c r="N229" s="254">
        <f>SUM(N225:N227)</f>
        <v>527802</v>
      </c>
      <c r="O229" s="254">
        <f>SUM(O225:O227)</f>
        <v>477556</v>
      </c>
      <c r="P229" s="248">
        <f>N229-O229</f>
        <v>50246</v>
      </c>
      <c r="Q229" s="249">
        <f>IF(O229=0,"-",(N229-O229)/O229)</f>
        <v>0.10521488579349857</v>
      </c>
      <c r="R229" s="250" t="s">
        <v>216</v>
      </c>
      <c r="S229" s="251" t="s">
        <v>216</v>
      </c>
      <c r="V229" s="44"/>
      <c r="W229" s="44"/>
    </row>
    <row r="230" spans="1:28" ht="12.95" customHeight="1">
      <c r="A230" s="10"/>
      <c r="B230" s="10"/>
      <c r="C230" s="10"/>
      <c r="D230" s="10"/>
      <c r="E230" s="10"/>
      <c r="F230" s="10"/>
      <c r="I230" s="255"/>
      <c r="AB230" s="259"/>
    </row>
    <row r="231" spans="1:28" ht="12.95" customHeight="1">
      <c r="A231" s="10"/>
      <c r="B231" s="10"/>
      <c r="C231" s="10"/>
      <c r="D231" s="10"/>
      <c r="E231" s="10"/>
      <c r="F231" s="10"/>
      <c r="H231" s="260"/>
      <c r="I231" s="260"/>
      <c r="AB231" s="259"/>
    </row>
    <row r="232" spans="1:28" ht="12.95" customHeight="1">
      <c r="A232" s="10"/>
      <c r="B232" s="10"/>
      <c r="C232" s="10"/>
      <c r="D232" s="10"/>
      <c r="E232" s="10"/>
      <c r="F232" s="10"/>
      <c r="H232" s="260"/>
      <c r="I232" s="261"/>
      <c r="N232" s="260"/>
      <c r="O232" s="261"/>
      <c r="AB232" s="259"/>
    </row>
    <row r="233" spans="1:28" ht="12.95" customHeight="1">
      <c r="A233" s="10"/>
      <c r="B233" s="10"/>
      <c r="C233" s="10"/>
      <c r="D233" s="10"/>
      <c r="E233" s="10"/>
      <c r="F233" s="10"/>
      <c r="I233" s="255"/>
      <c r="N233" s="260"/>
      <c r="O233" s="260"/>
      <c r="AB233" s="259"/>
    </row>
    <row r="234" spans="1:28" ht="12.95" customHeight="1">
      <c r="A234" s="10"/>
      <c r="B234" s="10"/>
      <c r="C234" s="175"/>
      <c r="D234" s="10"/>
      <c r="E234" s="10"/>
      <c r="F234" s="10"/>
      <c r="H234" s="260"/>
      <c r="I234" s="261"/>
      <c r="AB234" s="259"/>
    </row>
    <row r="235" spans="1:28" ht="12.95" customHeight="1">
      <c r="A235" s="10"/>
      <c r="B235" s="10"/>
      <c r="C235" s="10"/>
      <c r="D235" s="10"/>
      <c r="E235" s="10"/>
      <c r="F235" s="10"/>
      <c r="H235" s="260"/>
      <c r="I235" s="261"/>
      <c r="O235" s="261"/>
      <c r="AB235" s="259"/>
    </row>
    <row r="236" spans="1:28" ht="12.95" customHeight="1">
      <c r="A236" s="10"/>
      <c r="B236" s="10"/>
      <c r="C236" s="10"/>
      <c r="D236" s="10"/>
      <c r="E236" s="10"/>
      <c r="F236" s="10"/>
      <c r="AB236" s="259"/>
    </row>
    <row r="237" spans="1:28" ht="12.95" customHeight="1">
      <c r="A237" s="10"/>
      <c r="B237" s="10"/>
      <c r="C237" s="10"/>
      <c r="D237" s="10"/>
      <c r="E237" s="10"/>
      <c r="F237" s="10"/>
      <c r="I237" s="261"/>
      <c r="AB237" s="259"/>
    </row>
    <row r="238" spans="1:28" ht="12.95" customHeight="1">
      <c r="A238" s="10"/>
      <c r="B238" s="10"/>
      <c r="C238" s="175"/>
      <c r="D238" s="10"/>
      <c r="E238" s="10"/>
      <c r="F238" s="10"/>
      <c r="AB238" s="259"/>
    </row>
    <row r="239" spans="1:28" ht="12.95" customHeight="1">
      <c r="A239" s="10"/>
      <c r="B239" s="10"/>
      <c r="C239" s="10"/>
      <c r="D239" s="10"/>
      <c r="E239" s="10"/>
      <c r="F239" s="10"/>
      <c r="AB239" s="259"/>
    </row>
    <row r="240" spans="1:28" ht="12.95" customHeight="1">
      <c r="A240" s="10"/>
      <c r="B240" s="10"/>
      <c r="C240" s="10"/>
      <c r="D240" s="10"/>
      <c r="E240" s="10"/>
      <c r="F240" s="10"/>
      <c r="G240" s="10"/>
      <c r="H240" s="10"/>
      <c r="I240" s="10"/>
      <c r="J240" s="10"/>
      <c r="K240" s="10"/>
      <c r="L240" s="10"/>
      <c r="M240" s="10"/>
      <c r="N240" s="10"/>
      <c r="O240" s="10"/>
      <c r="P240" s="10"/>
      <c r="Q240" s="10"/>
      <c r="R240" s="10"/>
      <c r="S240" s="10"/>
      <c r="AB240" s="259"/>
    </row>
    <row r="241" spans="1:28">
      <c r="A241" s="10"/>
      <c r="B241" s="10"/>
      <c r="C241" s="10"/>
      <c r="D241" s="10"/>
      <c r="E241" s="10"/>
      <c r="F241" s="10"/>
      <c r="G241" s="10"/>
      <c r="H241" s="10"/>
      <c r="I241" s="10"/>
      <c r="J241" s="10"/>
      <c r="K241" s="10"/>
      <c r="L241" s="10"/>
      <c r="M241" s="10"/>
      <c r="N241" s="10"/>
      <c r="O241" s="10"/>
      <c r="P241" s="10"/>
      <c r="Q241" s="10"/>
      <c r="R241" s="10"/>
      <c r="S241" s="10"/>
      <c r="AB241" s="259"/>
    </row>
    <row r="242" spans="1:28">
      <c r="A242" s="10"/>
      <c r="B242" s="10"/>
      <c r="C242" s="10"/>
      <c r="D242" s="10"/>
      <c r="E242" s="10"/>
      <c r="F242" s="10"/>
      <c r="G242" s="10"/>
      <c r="H242" s="10"/>
      <c r="I242" s="10"/>
      <c r="J242" s="10"/>
      <c r="K242" s="10"/>
      <c r="L242" s="10"/>
      <c r="M242" s="10"/>
      <c r="N242" s="10"/>
      <c r="O242" s="10"/>
      <c r="P242" s="10"/>
      <c r="Q242" s="10"/>
      <c r="R242" s="10"/>
      <c r="S242" s="10"/>
      <c r="AB242" s="259"/>
    </row>
    <row r="243" spans="1:28">
      <c r="A243" s="10"/>
      <c r="B243" s="10"/>
      <c r="C243" s="10"/>
      <c r="D243" s="10"/>
      <c r="E243" s="10"/>
      <c r="F243" s="10"/>
      <c r="G243" s="10"/>
      <c r="H243" s="10"/>
      <c r="I243" s="10"/>
      <c r="J243" s="10"/>
      <c r="K243" s="10"/>
      <c r="L243" s="10"/>
      <c r="M243" s="10"/>
      <c r="N243" s="10"/>
      <c r="O243" s="10"/>
      <c r="P243" s="10"/>
      <c r="Q243" s="10"/>
      <c r="R243" s="10"/>
      <c r="S243" s="10"/>
      <c r="AB243" s="259"/>
    </row>
    <row r="244" spans="1:28">
      <c r="A244" s="10"/>
      <c r="B244" s="10"/>
      <c r="C244" s="10"/>
      <c r="D244" s="10"/>
      <c r="E244" s="10"/>
      <c r="F244" s="10"/>
      <c r="G244" s="10"/>
      <c r="H244" s="10"/>
      <c r="I244" s="10"/>
      <c r="J244" s="10"/>
      <c r="K244" s="10"/>
      <c r="L244" s="10"/>
      <c r="M244" s="10"/>
      <c r="N244" s="10"/>
      <c r="O244" s="10"/>
      <c r="P244" s="10"/>
      <c r="Q244" s="10"/>
      <c r="R244" s="10"/>
      <c r="S244" s="10"/>
      <c r="AB244" s="259"/>
    </row>
    <row r="245" spans="1:28">
      <c r="A245" s="10"/>
      <c r="B245" s="10"/>
      <c r="C245" s="10"/>
      <c r="D245" s="10"/>
      <c r="E245" s="10"/>
      <c r="F245" s="10"/>
      <c r="G245" s="10"/>
      <c r="H245" s="10"/>
      <c r="I245" s="10"/>
      <c r="J245" s="10"/>
      <c r="K245" s="10"/>
      <c r="L245" s="10"/>
      <c r="M245" s="10"/>
      <c r="N245" s="10"/>
      <c r="O245" s="10"/>
      <c r="P245" s="10"/>
      <c r="Q245" s="10"/>
      <c r="R245" s="10"/>
      <c r="S245" s="10"/>
      <c r="AB245" s="259"/>
    </row>
    <row r="246" spans="1:28">
      <c r="A246" s="10"/>
      <c r="B246" s="10"/>
      <c r="C246" s="10"/>
      <c r="D246" s="10"/>
      <c r="E246" s="10"/>
      <c r="F246" s="10"/>
      <c r="G246" s="10"/>
      <c r="H246" s="10"/>
      <c r="I246" s="10"/>
      <c r="J246" s="10"/>
      <c r="K246" s="10"/>
      <c r="L246" s="10"/>
      <c r="M246" s="10"/>
      <c r="N246" s="10"/>
      <c r="O246" s="10"/>
      <c r="P246" s="10"/>
      <c r="Q246" s="10"/>
      <c r="R246" s="10"/>
      <c r="S246" s="10"/>
      <c r="AB246" s="259"/>
    </row>
    <row r="247" spans="1:28">
      <c r="A247" s="10"/>
      <c r="B247" s="10"/>
      <c r="C247" s="10"/>
      <c r="D247" s="10"/>
      <c r="E247" s="10"/>
      <c r="F247" s="10"/>
      <c r="G247" s="10"/>
      <c r="H247" s="10"/>
      <c r="I247" s="10"/>
      <c r="J247" s="10"/>
      <c r="K247" s="10"/>
      <c r="L247" s="10"/>
      <c r="M247" s="10"/>
      <c r="N247" s="10"/>
      <c r="O247" s="10"/>
      <c r="P247" s="10"/>
      <c r="Q247" s="10"/>
      <c r="R247" s="10"/>
      <c r="S247" s="10"/>
      <c r="AB247" s="259"/>
    </row>
    <row r="248" spans="1:28">
      <c r="A248" s="10"/>
      <c r="B248" s="10"/>
      <c r="C248" s="10"/>
      <c r="D248" s="10"/>
      <c r="E248" s="10"/>
      <c r="F248" s="10"/>
      <c r="G248" s="10"/>
      <c r="H248" s="10"/>
      <c r="I248" s="10"/>
      <c r="J248" s="10"/>
      <c r="K248" s="10"/>
      <c r="L248" s="10"/>
      <c r="M248" s="10"/>
      <c r="N248" s="10"/>
      <c r="O248" s="10"/>
      <c r="P248" s="10"/>
      <c r="Q248" s="10"/>
      <c r="R248" s="10"/>
      <c r="S248" s="10"/>
      <c r="AB248" s="259"/>
    </row>
    <row r="249" spans="1:28">
      <c r="A249" s="10"/>
      <c r="B249" s="10"/>
      <c r="C249" s="10"/>
      <c r="D249" s="10"/>
      <c r="E249" s="10"/>
      <c r="F249" s="10"/>
      <c r="G249" s="10"/>
      <c r="H249" s="10"/>
      <c r="I249" s="10"/>
      <c r="J249" s="10"/>
      <c r="K249" s="10"/>
      <c r="L249" s="10"/>
      <c r="M249" s="10"/>
      <c r="N249" s="10"/>
      <c r="O249" s="10"/>
      <c r="P249" s="10"/>
      <c r="Q249" s="10"/>
      <c r="R249" s="10"/>
      <c r="S249" s="10"/>
      <c r="AB249" s="259"/>
    </row>
    <row r="250" spans="1:28">
      <c r="A250" s="10"/>
      <c r="B250" s="10"/>
      <c r="C250" s="10"/>
      <c r="D250" s="10"/>
      <c r="E250" s="10"/>
      <c r="F250" s="10"/>
      <c r="G250" s="10"/>
      <c r="H250" s="10"/>
      <c r="I250" s="10"/>
      <c r="J250" s="10"/>
      <c r="K250" s="10"/>
      <c r="L250" s="10"/>
      <c r="M250" s="10"/>
      <c r="N250" s="10"/>
      <c r="O250" s="10"/>
      <c r="P250" s="10"/>
      <c r="Q250" s="10"/>
      <c r="R250" s="10"/>
      <c r="S250" s="10"/>
      <c r="AB250" s="259"/>
    </row>
    <row r="251" spans="1:28">
      <c r="A251" s="10"/>
      <c r="B251" s="10"/>
      <c r="C251" s="10"/>
      <c r="D251" s="10"/>
      <c r="E251" s="10"/>
      <c r="F251" s="10"/>
      <c r="G251" s="10"/>
      <c r="H251" s="10"/>
      <c r="I251" s="10"/>
      <c r="J251" s="10"/>
      <c r="K251" s="10"/>
      <c r="L251" s="10"/>
      <c r="M251" s="10"/>
      <c r="N251" s="10"/>
      <c r="O251" s="10"/>
      <c r="P251" s="10"/>
      <c r="Q251" s="10"/>
      <c r="R251" s="10"/>
      <c r="S251" s="10"/>
      <c r="AB251" s="259"/>
    </row>
    <row r="252" spans="1:28">
      <c r="A252" s="10"/>
      <c r="B252" s="10"/>
      <c r="C252" s="10"/>
      <c r="D252" s="10"/>
      <c r="E252" s="10"/>
      <c r="F252" s="10"/>
      <c r="G252" s="10"/>
      <c r="H252" s="10"/>
      <c r="I252" s="10"/>
      <c r="J252" s="10"/>
      <c r="K252" s="10"/>
      <c r="L252" s="10"/>
      <c r="M252" s="10"/>
      <c r="N252" s="10"/>
      <c r="O252" s="10"/>
      <c r="P252" s="10"/>
      <c r="Q252" s="10"/>
      <c r="R252" s="10"/>
      <c r="S252" s="10"/>
      <c r="AB252" s="259"/>
    </row>
    <row r="253" spans="1:28">
      <c r="A253" s="10"/>
      <c r="B253" s="10"/>
      <c r="C253" s="10"/>
      <c r="D253" s="10"/>
      <c r="E253" s="10"/>
      <c r="F253" s="10"/>
      <c r="G253" s="10"/>
      <c r="H253" s="10"/>
      <c r="I253" s="10"/>
      <c r="J253" s="10"/>
      <c r="K253" s="10"/>
      <c r="L253" s="10"/>
      <c r="M253" s="10"/>
      <c r="N253" s="10"/>
      <c r="O253" s="10"/>
      <c r="P253" s="10"/>
      <c r="Q253" s="10"/>
      <c r="R253" s="10"/>
      <c r="S253" s="10"/>
      <c r="AB253" s="259"/>
    </row>
    <row r="254" spans="1:28">
      <c r="A254" s="10"/>
      <c r="B254" s="10"/>
      <c r="C254" s="10"/>
      <c r="D254" s="10"/>
      <c r="E254" s="10"/>
      <c r="F254" s="10"/>
      <c r="G254" s="10"/>
      <c r="H254" s="10"/>
      <c r="I254" s="10"/>
      <c r="J254" s="10"/>
      <c r="K254" s="10"/>
      <c r="L254" s="10"/>
      <c r="M254" s="10"/>
      <c r="N254" s="10"/>
      <c r="O254" s="10"/>
      <c r="P254" s="10"/>
      <c r="Q254" s="10"/>
      <c r="R254" s="10"/>
      <c r="S254" s="10"/>
      <c r="AB254" s="259"/>
    </row>
    <row r="255" spans="1:28">
      <c r="A255" s="10"/>
      <c r="B255" s="10"/>
      <c r="C255" s="10"/>
      <c r="D255" s="10"/>
      <c r="E255" s="10"/>
      <c r="F255" s="10"/>
      <c r="G255" s="10"/>
      <c r="H255" s="10"/>
      <c r="I255" s="10"/>
      <c r="J255" s="10"/>
      <c r="K255" s="10"/>
      <c r="L255" s="10"/>
      <c r="M255" s="10"/>
      <c r="N255" s="10"/>
      <c r="O255" s="10"/>
      <c r="P255" s="10"/>
      <c r="Q255" s="10"/>
      <c r="R255" s="10"/>
      <c r="S255" s="10"/>
      <c r="AB255" s="259"/>
    </row>
    <row r="256" spans="1:28">
      <c r="A256" s="10"/>
      <c r="B256" s="10"/>
      <c r="C256" s="10"/>
      <c r="D256" s="10"/>
      <c r="E256" s="10"/>
      <c r="F256" s="10"/>
      <c r="G256" s="10"/>
      <c r="H256" s="10"/>
      <c r="I256" s="10"/>
      <c r="J256" s="10"/>
      <c r="K256" s="10"/>
      <c r="L256" s="10"/>
      <c r="M256" s="10"/>
      <c r="N256" s="10"/>
      <c r="O256" s="10"/>
      <c r="P256" s="10"/>
      <c r="Q256" s="10"/>
      <c r="R256" s="10"/>
      <c r="S256" s="10"/>
      <c r="AB256" s="259"/>
    </row>
    <row r="257" spans="1:28">
      <c r="A257" s="10"/>
      <c r="B257" s="10"/>
      <c r="C257" s="10"/>
      <c r="D257" s="10"/>
      <c r="E257" s="10"/>
      <c r="F257" s="10"/>
      <c r="G257" s="10"/>
      <c r="H257" s="10"/>
      <c r="I257" s="10"/>
      <c r="J257" s="10"/>
      <c r="K257" s="10"/>
      <c r="L257" s="10"/>
      <c r="M257" s="10"/>
      <c r="N257" s="10"/>
      <c r="O257" s="10"/>
      <c r="P257" s="10"/>
      <c r="Q257" s="10"/>
      <c r="R257" s="10"/>
      <c r="S257" s="10"/>
      <c r="AB257" s="259"/>
    </row>
    <row r="258" spans="1:28">
      <c r="A258" s="10"/>
      <c r="B258" s="10"/>
      <c r="C258" s="10"/>
      <c r="D258" s="10"/>
      <c r="E258" s="10"/>
      <c r="F258" s="10"/>
      <c r="G258" s="10"/>
      <c r="H258" s="10"/>
      <c r="I258" s="10"/>
      <c r="J258" s="10"/>
      <c r="K258" s="10"/>
      <c r="L258" s="10"/>
      <c r="M258" s="10"/>
      <c r="N258" s="10"/>
      <c r="O258" s="10"/>
      <c r="P258" s="10"/>
      <c r="Q258" s="10"/>
      <c r="R258" s="10"/>
      <c r="S258" s="10"/>
      <c r="AB258" s="259"/>
    </row>
    <row r="259" spans="1:28">
      <c r="A259" s="10"/>
      <c r="B259" s="10"/>
      <c r="C259" s="10"/>
      <c r="D259" s="10"/>
      <c r="E259" s="10"/>
      <c r="F259" s="10"/>
      <c r="G259" s="10"/>
      <c r="H259" s="10"/>
      <c r="I259" s="10"/>
      <c r="J259" s="10"/>
      <c r="K259" s="10"/>
      <c r="L259" s="10"/>
      <c r="M259" s="10"/>
      <c r="N259" s="10"/>
      <c r="O259" s="10"/>
      <c r="P259" s="10"/>
      <c r="Q259" s="10"/>
      <c r="R259" s="10"/>
      <c r="S259" s="10"/>
      <c r="AB259" s="259"/>
    </row>
    <row r="260" spans="1:28">
      <c r="A260" s="10"/>
      <c r="B260" s="10"/>
      <c r="C260" s="10"/>
      <c r="D260" s="10"/>
      <c r="E260" s="10"/>
      <c r="F260" s="10"/>
      <c r="G260" s="10"/>
      <c r="H260" s="10"/>
      <c r="I260" s="10"/>
      <c r="J260" s="10"/>
      <c r="K260" s="10"/>
      <c r="L260" s="10"/>
      <c r="M260" s="10"/>
      <c r="N260" s="10"/>
      <c r="O260" s="10"/>
      <c r="P260" s="10"/>
      <c r="Q260" s="10"/>
      <c r="R260" s="10"/>
      <c r="S260" s="10"/>
      <c r="AB260" s="259"/>
    </row>
    <row r="261" spans="1:28">
      <c r="A261" s="10"/>
      <c r="B261" s="10"/>
      <c r="C261" s="10"/>
      <c r="D261" s="10"/>
      <c r="E261" s="10"/>
      <c r="F261" s="10"/>
      <c r="G261" s="10"/>
      <c r="H261" s="10"/>
      <c r="I261" s="10"/>
      <c r="J261" s="10"/>
      <c r="K261" s="10"/>
      <c r="L261" s="10"/>
      <c r="M261" s="10"/>
      <c r="N261" s="10"/>
      <c r="O261" s="10"/>
      <c r="P261" s="10"/>
      <c r="Q261" s="10"/>
      <c r="R261" s="10"/>
      <c r="S261" s="10"/>
      <c r="AB261" s="259"/>
    </row>
    <row r="262" spans="1:28">
      <c r="A262" s="10"/>
      <c r="B262" s="10"/>
      <c r="C262" s="10"/>
      <c r="D262" s="10"/>
      <c r="E262" s="10"/>
      <c r="F262" s="10"/>
      <c r="G262" s="10"/>
      <c r="H262" s="10"/>
      <c r="I262" s="10"/>
      <c r="J262" s="10"/>
      <c r="K262" s="10"/>
      <c r="L262" s="10"/>
      <c r="M262" s="10"/>
      <c r="N262" s="10"/>
      <c r="O262" s="10"/>
      <c r="P262" s="10"/>
      <c r="Q262" s="10"/>
      <c r="R262" s="10"/>
      <c r="S262" s="10"/>
      <c r="AB262" s="259"/>
    </row>
    <row r="263" spans="1:28">
      <c r="A263" s="10"/>
      <c r="B263" s="10"/>
      <c r="C263" s="10"/>
      <c r="D263" s="10"/>
      <c r="E263" s="10"/>
      <c r="F263" s="10"/>
      <c r="G263" s="10"/>
      <c r="H263" s="10"/>
      <c r="I263" s="10"/>
      <c r="J263" s="10"/>
      <c r="K263" s="10"/>
      <c r="L263" s="10"/>
      <c r="M263" s="10"/>
      <c r="N263" s="10"/>
      <c r="O263" s="10"/>
      <c r="P263" s="10"/>
      <c r="Q263" s="10"/>
      <c r="R263" s="10"/>
      <c r="S263" s="10"/>
      <c r="AB263" s="259"/>
    </row>
    <row r="264" spans="1:28">
      <c r="A264" s="10"/>
      <c r="B264" s="10"/>
      <c r="C264" s="10"/>
      <c r="D264" s="10"/>
      <c r="E264" s="10"/>
      <c r="F264" s="10"/>
      <c r="G264" s="10"/>
      <c r="H264" s="10"/>
      <c r="I264" s="10"/>
      <c r="J264" s="10"/>
      <c r="K264" s="10"/>
      <c r="L264" s="10"/>
      <c r="M264" s="10"/>
      <c r="N264" s="10"/>
      <c r="O264" s="10"/>
      <c r="P264" s="10"/>
      <c r="Q264" s="10"/>
      <c r="R264" s="10"/>
      <c r="S264" s="10"/>
      <c r="AB264" s="259"/>
    </row>
    <row r="265" spans="1:28">
      <c r="A265" s="10"/>
      <c r="B265" s="10"/>
      <c r="C265" s="10"/>
      <c r="D265" s="10"/>
      <c r="E265" s="10"/>
      <c r="F265" s="10"/>
      <c r="G265" s="10"/>
      <c r="H265" s="10"/>
      <c r="I265" s="10"/>
      <c r="J265" s="10"/>
      <c r="K265" s="10"/>
      <c r="L265" s="10"/>
      <c r="M265" s="10"/>
      <c r="N265" s="10"/>
      <c r="O265" s="10"/>
      <c r="P265" s="10"/>
      <c r="Q265" s="10"/>
      <c r="R265" s="10"/>
      <c r="S265" s="10"/>
      <c r="AB265" s="259"/>
    </row>
    <row r="266" spans="1:28">
      <c r="A266" s="10"/>
      <c r="B266" s="10"/>
      <c r="C266" s="10"/>
      <c r="D266" s="10"/>
      <c r="E266" s="10"/>
      <c r="F266" s="10"/>
      <c r="G266" s="10"/>
      <c r="H266" s="10"/>
      <c r="I266" s="10"/>
      <c r="J266" s="10"/>
      <c r="K266" s="10"/>
      <c r="L266" s="10"/>
      <c r="M266" s="10"/>
      <c r="N266" s="10"/>
      <c r="O266" s="10"/>
      <c r="P266" s="10"/>
      <c r="Q266" s="10"/>
      <c r="R266" s="10"/>
      <c r="S266" s="10"/>
      <c r="AB266" s="259"/>
    </row>
    <row r="267" spans="1:28">
      <c r="A267" s="10"/>
      <c r="B267" s="10"/>
      <c r="C267" s="10"/>
      <c r="D267" s="10"/>
      <c r="E267" s="10"/>
      <c r="F267" s="10"/>
      <c r="G267" s="10"/>
      <c r="H267" s="10"/>
      <c r="I267" s="10"/>
      <c r="J267" s="10"/>
      <c r="K267" s="10"/>
      <c r="L267" s="10"/>
      <c r="M267" s="10"/>
      <c r="N267" s="10"/>
      <c r="O267" s="10"/>
      <c r="P267" s="10"/>
      <c r="Q267" s="10"/>
      <c r="R267" s="10"/>
      <c r="S267" s="10"/>
      <c r="AB267" s="259"/>
    </row>
    <row r="268" spans="1:28">
      <c r="A268" s="10"/>
      <c r="B268" s="10"/>
      <c r="C268" s="10"/>
      <c r="D268" s="10"/>
      <c r="E268" s="10"/>
      <c r="F268" s="10"/>
      <c r="G268" s="10"/>
      <c r="H268" s="10"/>
      <c r="I268" s="10"/>
      <c r="J268" s="10"/>
      <c r="K268" s="10"/>
      <c r="L268" s="10"/>
      <c r="M268" s="10"/>
      <c r="N268" s="10"/>
      <c r="O268" s="10"/>
      <c r="P268" s="10"/>
      <c r="Q268" s="10"/>
      <c r="R268" s="10"/>
      <c r="S268" s="10"/>
      <c r="AB268" s="259"/>
    </row>
    <row r="269" spans="1:28">
      <c r="A269" s="10"/>
      <c r="B269" s="10"/>
      <c r="C269" s="10"/>
      <c r="D269" s="10"/>
      <c r="E269" s="10"/>
      <c r="F269" s="10"/>
      <c r="G269" s="10"/>
      <c r="H269" s="10"/>
      <c r="I269" s="10"/>
      <c r="J269" s="10"/>
      <c r="K269" s="10"/>
      <c r="L269" s="10"/>
      <c r="M269" s="10"/>
      <c r="N269" s="10"/>
      <c r="O269" s="10"/>
      <c r="P269" s="10"/>
      <c r="Q269" s="10"/>
      <c r="R269" s="10"/>
      <c r="S269" s="10"/>
      <c r="AB269" s="259"/>
    </row>
    <row r="270" spans="1:28">
      <c r="A270" s="10"/>
      <c r="B270" s="10"/>
      <c r="C270" s="10"/>
      <c r="D270" s="10"/>
      <c r="E270" s="10"/>
      <c r="F270" s="10"/>
      <c r="G270" s="10"/>
      <c r="H270" s="10"/>
      <c r="I270" s="10"/>
      <c r="J270" s="10"/>
      <c r="K270" s="10"/>
      <c r="L270" s="10"/>
      <c r="M270" s="10"/>
      <c r="N270" s="10"/>
      <c r="O270" s="10"/>
      <c r="P270" s="10"/>
      <c r="Q270" s="10"/>
      <c r="R270" s="10"/>
      <c r="S270" s="10"/>
      <c r="AB270" s="259"/>
    </row>
    <row r="271" spans="1:28">
      <c r="A271" s="10"/>
      <c r="B271" s="10"/>
      <c r="C271" s="10"/>
      <c r="D271" s="10"/>
      <c r="E271" s="10"/>
      <c r="F271" s="10"/>
      <c r="G271" s="10"/>
      <c r="H271" s="10"/>
      <c r="I271" s="10"/>
      <c r="J271" s="10"/>
      <c r="K271" s="10"/>
      <c r="L271" s="10"/>
      <c r="M271" s="10"/>
      <c r="N271" s="10"/>
      <c r="O271" s="10"/>
      <c r="P271" s="10"/>
      <c r="Q271" s="10"/>
      <c r="R271" s="10"/>
      <c r="S271" s="10"/>
      <c r="AB271" s="259"/>
    </row>
    <row r="272" spans="1:28">
      <c r="A272" s="10"/>
      <c r="B272" s="10"/>
      <c r="C272" s="10"/>
      <c r="D272" s="10"/>
      <c r="E272" s="10"/>
      <c r="F272" s="10"/>
      <c r="G272" s="10"/>
      <c r="H272" s="10"/>
      <c r="I272" s="10"/>
      <c r="J272" s="10"/>
      <c r="K272" s="10"/>
      <c r="L272" s="10"/>
      <c r="M272" s="10"/>
      <c r="N272" s="10"/>
      <c r="O272" s="10"/>
      <c r="P272" s="10"/>
      <c r="Q272" s="10"/>
      <c r="R272" s="10"/>
      <c r="S272" s="10"/>
      <c r="AB272" s="259"/>
    </row>
  </sheetData>
  <mergeCells count="3">
    <mergeCell ref="D2:E2"/>
    <mergeCell ref="J2:K2"/>
    <mergeCell ref="P2:Q2"/>
  </mergeCells>
  <printOptions horizontalCentered="1"/>
  <pageMargins left="0.17" right="0.12" top="0.94" bottom="0.32" header="0.28999999999999998" footer="0.22"/>
  <pageSetup scale="47" orientation="landscape" r:id="rId1"/>
  <headerFooter alignWithMargins="0">
    <oddHeader>&amp;C&amp;14NUMBER OF PERSONS BY STATE OR COUNTRY OF RESIDENCE REPORT
IN LODGINGS ENDORSED BY PRTC
FOR THE MONTH OF MARCH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topLeftCell="D25" workbookViewId="0">
      <selection activeCell="N235" sqref="N235"/>
    </sheetView>
  </sheetViews>
  <sheetFormatPr defaultRowHeight="12.75"/>
  <cols>
    <col min="1" max="1" width="1.85546875" style="260" customWidth="1"/>
    <col min="2" max="2" width="72.42578125" style="260" customWidth="1"/>
    <col min="3" max="4" width="11" style="262" customWidth="1"/>
    <col min="5" max="5" width="12.7109375" style="256" customWidth="1"/>
    <col min="6" max="6" width="14.85546875" style="257" customWidth="1"/>
    <col min="7" max="7" width="11.7109375" style="255" customWidth="1"/>
    <col min="8" max="8" width="13.42578125" style="258" customWidth="1"/>
    <col min="9" max="9" width="12.140625" style="256" customWidth="1"/>
    <col min="10" max="10" width="12.42578125" style="257" customWidth="1"/>
    <col min="11" max="11" width="12.42578125" style="255" customWidth="1"/>
    <col min="12" max="12" width="11.7109375" style="258" customWidth="1"/>
    <col min="13" max="13" width="13.140625" style="256" customWidth="1"/>
    <col min="14" max="14" width="11.85546875" style="257" customWidth="1"/>
    <col min="15" max="16384" width="9.140625" style="10"/>
  </cols>
  <sheetData>
    <row r="1" spans="1:14">
      <c r="A1" s="1"/>
      <c r="B1" s="263"/>
      <c r="C1" s="3"/>
      <c r="D1" s="3"/>
      <c r="E1" s="264" t="s">
        <v>220</v>
      </c>
      <c r="F1" s="265"/>
      <c r="G1" s="266"/>
      <c r="H1" s="9"/>
      <c r="I1" s="264" t="s">
        <v>220</v>
      </c>
      <c r="J1" s="265"/>
      <c r="K1" s="266"/>
      <c r="L1" s="9"/>
      <c r="M1" s="264" t="s">
        <v>220</v>
      </c>
      <c r="N1" s="265"/>
    </row>
    <row r="2" spans="1:14" ht="21">
      <c r="A2" s="12" t="s">
        <v>1</v>
      </c>
      <c r="B2" s="267"/>
      <c r="C2" s="268" t="s">
        <v>2</v>
      </c>
      <c r="D2" s="269"/>
      <c r="E2" s="270" t="s">
        <v>221</v>
      </c>
      <c r="F2" s="271"/>
      <c r="G2" s="15" t="s">
        <v>5</v>
      </c>
      <c r="H2" s="15"/>
      <c r="I2" s="272" t="s">
        <v>222</v>
      </c>
      <c r="J2" s="273"/>
      <c r="K2" s="15" t="s">
        <v>7</v>
      </c>
      <c r="L2" s="15"/>
      <c r="M2" s="272" t="s">
        <v>223</v>
      </c>
      <c r="N2" s="273"/>
    </row>
    <row r="3" spans="1:14" ht="13.5" thickBot="1">
      <c r="A3" s="18" t="s">
        <v>9</v>
      </c>
      <c r="B3" s="274"/>
      <c r="C3" s="19">
        <v>2010</v>
      </c>
      <c r="D3" s="20" t="s">
        <v>10</v>
      </c>
      <c r="E3" s="275" t="s">
        <v>11</v>
      </c>
      <c r="F3" s="276" t="s">
        <v>12</v>
      </c>
      <c r="G3" s="19" t="s">
        <v>15</v>
      </c>
      <c r="H3" s="20" t="s">
        <v>224</v>
      </c>
      <c r="I3" s="277" t="s">
        <v>11</v>
      </c>
      <c r="J3" s="276" t="s">
        <v>12</v>
      </c>
      <c r="K3" s="19">
        <v>2010</v>
      </c>
      <c r="L3" s="24" t="s">
        <v>10</v>
      </c>
      <c r="M3" s="275" t="s">
        <v>11</v>
      </c>
      <c r="N3" s="276" t="s">
        <v>12</v>
      </c>
    </row>
    <row r="4" spans="1:14" ht="5.0999999999999996" customHeight="1">
      <c r="A4" s="45"/>
      <c r="B4" s="278"/>
      <c r="C4" s="279"/>
      <c r="D4" s="47"/>
      <c r="E4" s="280"/>
      <c r="F4" s="281"/>
      <c r="G4" s="282"/>
      <c r="H4" s="283"/>
      <c r="I4" s="280"/>
      <c r="J4" s="281"/>
      <c r="K4" s="284"/>
      <c r="L4" s="285"/>
      <c r="M4" s="280"/>
      <c r="N4" s="281"/>
    </row>
    <row r="5" spans="1:14" ht="12.95" customHeight="1">
      <c r="A5" s="286" t="s">
        <v>17</v>
      </c>
      <c r="B5" s="287"/>
      <c r="C5" s="288">
        <f>C7+C16</f>
        <v>134022</v>
      </c>
      <c r="D5" s="289">
        <f>D7+D16</f>
        <v>118426</v>
      </c>
      <c r="E5" s="290">
        <f>C5-D5</f>
        <v>15596</v>
      </c>
      <c r="F5" s="291">
        <f>IF(D5=0,"-",(C5-D5)/D5)</f>
        <v>0.13169405367064665</v>
      </c>
      <c r="G5" s="288">
        <f>G7+G16</f>
        <v>920159</v>
      </c>
      <c r="H5" s="292">
        <f>H7+H16</f>
        <v>857634</v>
      </c>
      <c r="I5" s="290">
        <f>G5-H5</f>
        <v>62525</v>
      </c>
      <c r="J5" s="291">
        <f>IF(H5=0,"-",(G5-H5)/H5)</f>
        <v>7.2904059307350222E-2</v>
      </c>
      <c r="K5" s="288">
        <f>K7+K16</f>
        <v>369300</v>
      </c>
      <c r="L5" s="289">
        <f>L7+L16</f>
        <v>331672</v>
      </c>
      <c r="M5" s="290">
        <f>K5-L5</f>
        <v>37628</v>
      </c>
      <c r="N5" s="291">
        <f>IF(L5=0,"-",(K5-L5)/L5)</f>
        <v>0.11344943196893316</v>
      </c>
    </row>
    <row r="6" spans="1:14" ht="5.0999999999999996" customHeight="1">
      <c r="A6" s="45"/>
      <c r="B6" s="278"/>
      <c r="C6" s="293"/>
      <c r="D6" s="294"/>
      <c r="E6" s="48"/>
      <c r="F6" s="295"/>
      <c r="G6" s="293"/>
      <c r="H6" s="50"/>
      <c r="I6" s="48"/>
      <c r="J6" s="295"/>
      <c r="K6" s="293"/>
      <c r="L6" s="294"/>
      <c r="M6" s="48"/>
      <c r="N6" s="295"/>
    </row>
    <row r="7" spans="1:14" ht="12.95" customHeight="1">
      <c r="A7" s="296" t="s">
        <v>18</v>
      </c>
      <c r="B7" s="297"/>
      <c r="C7" s="215">
        <f>SUM(C14+C13+C11+C10+C9)</f>
        <v>131346</v>
      </c>
      <c r="D7" s="298">
        <f>SUM(D14+D13+D11+D10+D9)</f>
        <v>116154</v>
      </c>
      <c r="E7" s="299">
        <f>C7-D7</f>
        <v>15192</v>
      </c>
      <c r="F7" s="300">
        <f>IF(D7=0,"-",(C7-D7)/D7)</f>
        <v>0.13079187974585463</v>
      </c>
      <c r="G7" s="215">
        <f>SUM(G14+G13+G11+G10+G9)</f>
        <v>904715</v>
      </c>
      <c r="H7" s="216">
        <f>SUM(H14+H13+H11+H10+H9)</f>
        <v>845108</v>
      </c>
      <c r="I7" s="299">
        <f>G7-H7</f>
        <v>59607</v>
      </c>
      <c r="J7" s="300">
        <f>IF(H7=0,"-",(G7-H7)/H7)</f>
        <v>7.0531813685351455E-2</v>
      </c>
      <c r="K7" s="215">
        <f>SUM(K14+K13+K11+K10+K9)</f>
        <v>360728</v>
      </c>
      <c r="L7" s="298">
        <f>SUM(L14+L13+L11+L10+L9)</f>
        <v>324816</v>
      </c>
      <c r="M7" s="299">
        <f>K7-L7</f>
        <v>35912</v>
      </c>
      <c r="N7" s="300">
        <f>IF(L7=0,"-",(K7-L7)/L7)</f>
        <v>0.11056105610561057</v>
      </c>
    </row>
    <row r="8" spans="1:14" ht="4.5" customHeight="1">
      <c r="A8" s="62"/>
      <c r="B8" s="301"/>
      <c r="C8" s="69"/>
      <c r="D8" s="244"/>
      <c r="E8" s="65"/>
      <c r="F8" s="302"/>
      <c r="G8" s="69"/>
      <c r="H8" s="70"/>
      <c r="I8" s="65"/>
      <c r="J8" s="302"/>
      <c r="K8" s="69"/>
      <c r="L8" s="244"/>
      <c r="M8" s="65"/>
      <c r="N8" s="302"/>
    </row>
    <row r="9" spans="1:14" ht="12.95" customHeight="1">
      <c r="A9" s="139"/>
      <c r="B9" s="303" t="s">
        <v>225</v>
      </c>
      <c r="C9" s="207">
        <f>'MARCH-10'!B9</f>
        <v>67622.884397793183</v>
      </c>
      <c r="D9" s="304">
        <f>'MARCH-10'!C9</f>
        <v>59523</v>
      </c>
      <c r="E9" s="143">
        <f>C9-D9</f>
        <v>8099.8843977931829</v>
      </c>
      <c r="F9" s="305">
        <f>IF(D9=0,"-",(C9-D9)/D9)</f>
        <v>0.13607990856968202</v>
      </c>
      <c r="G9" s="207">
        <f>'MARCH-10'!H9</f>
        <v>433848.25894066226</v>
      </c>
      <c r="H9" s="208">
        <f>'MARCH-10'!I9</f>
        <v>410111</v>
      </c>
      <c r="I9" s="143">
        <f>G9-H9</f>
        <v>23737.258940662257</v>
      </c>
      <c r="J9" s="305">
        <f>IF(H9=0,"-",(G9-H9)/H9)</f>
        <v>5.7880083539973953E-2</v>
      </c>
      <c r="K9" s="207">
        <f>'MARCH-10'!N9</f>
        <v>184154.05914936672</v>
      </c>
      <c r="L9" s="208">
        <f>'MARCH-10'!O9</f>
        <v>164611</v>
      </c>
      <c r="M9" s="143">
        <f>K9-L9</f>
        <v>19543.059149366716</v>
      </c>
      <c r="N9" s="305">
        <f>IF(L9=0,"-",(K9-L9)/L9)</f>
        <v>0.11872268043670664</v>
      </c>
    </row>
    <row r="10" spans="1:14" ht="12.95" customHeight="1">
      <c r="A10" s="139"/>
      <c r="B10" s="303" t="s">
        <v>226</v>
      </c>
      <c r="C10" s="207">
        <f>'MARCH-10'!B28</f>
        <v>32154.91988900258</v>
      </c>
      <c r="D10" s="304">
        <f>'MARCH-10'!C28</f>
        <v>30228</v>
      </c>
      <c r="E10" s="143">
        <f>C10-D10</f>
        <v>1926.91988900258</v>
      </c>
      <c r="F10" s="305">
        <f>IF(D10=0,"-",(C10-D10)/D10)</f>
        <v>6.3746191908249969E-2</v>
      </c>
      <c r="G10" s="207">
        <f>'MARCH-10'!H28</f>
        <v>267058.79222205316</v>
      </c>
      <c r="H10" s="208">
        <f>'MARCH-10'!I28</f>
        <v>256202</v>
      </c>
      <c r="I10" s="143">
        <f>G10-H10</f>
        <v>10856.792222053162</v>
      </c>
      <c r="J10" s="305">
        <f>IF(H10=0,"-",(G10-H10)/H10)</f>
        <v>4.2375907377979728E-2</v>
      </c>
      <c r="K10" s="207">
        <f>'MARCH-10'!N28</f>
        <v>95850.229849278665</v>
      </c>
      <c r="L10" s="208">
        <f>'MARCH-10'!O28</f>
        <v>86591</v>
      </c>
      <c r="M10" s="143">
        <f>K10-L10</f>
        <v>9259.2298492786649</v>
      </c>
      <c r="N10" s="305">
        <f>IF(L10=0,"-",(K10-L10)/L10)</f>
        <v>0.1069306261537419</v>
      </c>
    </row>
    <row r="11" spans="1:14" ht="12.95" customHeight="1">
      <c r="A11" s="139"/>
      <c r="B11" s="303" t="s">
        <v>227</v>
      </c>
      <c r="C11" s="207">
        <f>'MARCH-10'!B43</f>
        <v>27516.195713204226</v>
      </c>
      <c r="D11" s="304">
        <f>'MARCH-10'!C43</f>
        <v>26263</v>
      </c>
      <c r="E11" s="143">
        <f>C11-D11</f>
        <v>1253.1957132042262</v>
      </c>
      <c r="F11" s="305">
        <f>IF(D11=0,"-",(C11-D11)/D11)</f>
        <v>4.7717157720147209E-2</v>
      </c>
      <c r="G11" s="207">
        <f>'MARCH-10'!H43</f>
        <v>176057.72971377862</v>
      </c>
      <c r="H11" s="208">
        <f>'MARCH-10'!I43</f>
        <v>167269</v>
      </c>
      <c r="I11" s="143">
        <f>G11-H11</f>
        <v>8788.7297137786227</v>
      </c>
      <c r="J11" s="305">
        <f>IF(H11=0,"-",(G11-H11)/H11)</f>
        <v>5.2542489724806289E-2</v>
      </c>
      <c r="K11" s="207">
        <f>'MARCH-10'!N43</f>
        <v>74058.711001354575</v>
      </c>
      <c r="L11" s="208">
        <f>'MARCH-10'!O43</f>
        <v>67847</v>
      </c>
      <c r="M11" s="143">
        <f>K11-L11</f>
        <v>6211.7110013545753</v>
      </c>
      <c r="N11" s="305">
        <f>IF(L11=0,"-",(K11-L11)/L11)</f>
        <v>9.1554689247197008E-2</v>
      </c>
    </row>
    <row r="12" spans="1:14" ht="5.0999999999999996" customHeight="1">
      <c r="A12" s="62"/>
      <c r="B12" s="301"/>
      <c r="C12" s="148"/>
      <c r="D12" s="242"/>
      <c r="E12" s="92"/>
      <c r="F12" s="306"/>
      <c r="G12" s="207"/>
      <c r="H12" s="208"/>
      <c r="I12" s="92"/>
      <c r="J12" s="306"/>
      <c r="K12" s="207"/>
      <c r="L12" s="304"/>
      <c r="M12" s="92"/>
      <c r="N12" s="306"/>
    </row>
    <row r="13" spans="1:14" ht="12.95" customHeight="1">
      <c r="A13" s="139"/>
      <c r="B13" s="303" t="s">
        <v>228</v>
      </c>
      <c r="C13" s="207">
        <f>'MARCH-10'!B66</f>
        <v>0</v>
      </c>
      <c r="D13" s="304">
        <f>'MARCH-10'!C66</f>
        <v>2</v>
      </c>
      <c r="E13" s="143">
        <f>C13-D13</f>
        <v>-2</v>
      </c>
      <c r="F13" s="307">
        <f>IF(D13=0,"-",(C13-D13)/D13)</f>
        <v>-1</v>
      </c>
      <c r="G13" s="207">
        <f>'MARCH-10'!H66</f>
        <v>9058.2191235059763</v>
      </c>
      <c r="H13" s="208">
        <f>'MARCH-10'!I66</f>
        <v>9313</v>
      </c>
      <c r="I13" s="143">
        <f>G13-H13</f>
        <v>-254.78087649402369</v>
      </c>
      <c r="J13" s="307">
        <f>IF(H13=0,"-",(G13-H13)/H13)</f>
        <v>-2.7357551432838363E-2</v>
      </c>
      <c r="K13" s="207">
        <f>'MARCH-10'!N66</f>
        <v>3</v>
      </c>
      <c r="L13" s="208">
        <f>'MARCH-10'!O66</f>
        <v>4945</v>
      </c>
      <c r="M13" s="143">
        <f>K13-L13</f>
        <v>-4942</v>
      </c>
      <c r="N13" s="305">
        <f>IF(L13=0,"-",(K13-L13)/L13)</f>
        <v>-0.99939332659251767</v>
      </c>
    </row>
    <row r="14" spans="1:14" ht="12.95" customHeight="1">
      <c r="A14" s="139"/>
      <c r="B14" s="303" t="s">
        <v>229</v>
      </c>
      <c r="C14" s="207">
        <f>'MARCH-10'!B67</f>
        <v>4052</v>
      </c>
      <c r="D14" s="304">
        <f>'MARCH-10'!C67</f>
        <v>138</v>
      </c>
      <c r="E14" s="143">
        <f>C14-D14</f>
        <v>3914</v>
      </c>
      <c r="F14" s="305">
        <f>IF(D14=0,"-",(C14-D14)/D14)</f>
        <v>28.362318840579711</v>
      </c>
      <c r="G14" s="207">
        <f>'MARCH-10'!H67</f>
        <v>18692</v>
      </c>
      <c r="H14" s="208">
        <f>'MARCH-10'!I67</f>
        <v>2213</v>
      </c>
      <c r="I14" s="143">
        <f>G14-H14</f>
        <v>16479</v>
      </c>
      <c r="J14" s="305">
        <f>IF(H14=0,"-",(G14-H14)/H14)</f>
        <v>7.4464527790329873</v>
      </c>
      <c r="K14" s="207">
        <f>'MARCH-10'!N67</f>
        <v>6662</v>
      </c>
      <c r="L14" s="208">
        <f>'MARCH-10'!O67</f>
        <v>822</v>
      </c>
      <c r="M14" s="143">
        <f>K14-L14</f>
        <v>5840</v>
      </c>
      <c r="N14" s="305">
        <f>IF(L14=0,"-",(K14-L14)/L14)</f>
        <v>7.1046228710462289</v>
      </c>
    </row>
    <row r="15" spans="1:14" ht="5.0999999999999996" customHeight="1">
      <c r="A15" s="62"/>
      <c r="B15" s="301"/>
      <c r="C15" s="148"/>
      <c r="D15" s="242"/>
      <c r="E15" s="92"/>
      <c r="F15" s="306"/>
      <c r="G15" s="148"/>
      <c r="H15" s="149"/>
      <c r="I15" s="92"/>
      <c r="J15" s="306"/>
      <c r="K15" s="207"/>
      <c r="L15" s="304"/>
      <c r="M15" s="92"/>
      <c r="N15" s="306"/>
    </row>
    <row r="16" spans="1:14" ht="12.95" customHeight="1" thickBot="1">
      <c r="A16" s="308" t="s">
        <v>75</v>
      </c>
      <c r="B16" s="309"/>
      <c r="C16" s="310">
        <f>'MARCH-10'!B69</f>
        <v>2676</v>
      </c>
      <c r="D16" s="311">
        <f>'MARCH-10'!C69</f>
        <v>2272</v>
      </c>
      <c r="E16" s="312">
        <f>C16-D16</f>
        <v>404</v>
      </c>
      <c r="F16" s="313">
        <f>IF(D16=0,"-",(C16-D16)/D16)</f>
        <v>0.17781690140845072</v>
      </c>
      <c r="G16" s="310">
        <f>'MARCH-10'!H69</f>
        <v>15444</v>
      </c>
      <c r="H16" s="314">
        <f>'MARCH-10'!I69</f>
        <v>12526</v>
      </c>
      <c r="I16" s="312">
        <f>G16-H16</f>
        <v>2918</v>
      </c>
      <c r="J16" s="313">
        <f>IF(H16=0,"-",(G16-H16)/H16)</f>
        <v>0.23295545265847037</v>
      </c>
      <c r="K16" s="315">
        <f>'MARCH-10'!N69</f>
        <v>8572</v>
      </c>
      <c r="L16" s="316">
        <f>'MARCH-10'!O69</f>
        <v>6856</v>
      </c>
      <c r="M16" s="312">
        <f>K16-L16</f>
        <v>1716</v>
      </c>
      <c r="N16" s="313">
        <f>IF(L16=0,"-",(K16-L16)/L16)</f>
        <v>0.25029171528588096</v>
      </c>
    </row>
    <row r="17" spans="1:14" ht="5.0999999999999996" customHeight="1">
      <c r="A17" s="98"/>
      <c r="B17" s="317"/>
      <c r="C17" s="69"/>
      <c r="D17" s="244"/>
      <c r="E17" s="65"/>
      <c r="F17" s="302"/>
      <c r="G17" s="69"/>
      <c r="H17" s="70"/>
      <c r="I17" s="65"/>
      <c r="J17" s="302"/>
      <c r="K17" s="69"/>
      <c r="L17" s="244"/>
      <c r="M17" s="65"/>
      <c r="N17" s="302"/>
    </row>
    <row r="18" spans="1:14" ht="12.95" customHeight="1">
      <c r="A18" s="286" t="s">
        <v>76</v>
      </c>
      <c r="B18" s="287"/>
      <c r="C18" s="288">
        <f>C20+C34+C49</f>
        <v>6795</v>
      </c>
      <c r="D18" s="289">
        <f>D20+D34+D49</f>
        <v>7572</v>
      </c>
      <c r="E18" s="290">
        <f>C18-D18</f>
        <v>-777</v>
      </c>
      <c r="F18" s="291">
        <f>IF(D18=0,"-",(C18-D18)/D18)</f>
        <v>-0.1026148969889065</v>
      </c>
      <c r="G18" s="288">
        <f>G20+G34+G49</f>
        <v>66156</v>
      </c>
      <c r="H18" s="292">
        <f>H20+H34+H49</f>
        <v>69227</v>
      </c>
      <c r="I18" s="290">
        <f>G18-H18</f>
        <v>-3071</v>
      </c>
      <c r="J18" s="291">
        <f>IF(H18=0,"-",(G18-H18)/H18)</f>
        <v>-4.4361304115446289E-2</v>
      </c>
      <c r="K18" s="288">
        <f>K20+K34+K49</f>
        <v>23771</v>
      </c>
      <c r="L18" s="289">
        <f>L20+L34+L49</f>
        <v>24205</v>
      </c>
      <c r="M18" s="290">
        <f>K18-L18</f>
        <v>-434</v>
      </c>
      <c r="N18" s="291">
        <f>IF(L18=0,"-",(K18-L18)/L18)</f>
        <v>-1.7930179714934932E-2</v>
      </c>
    </row>
    <row r="19" spans="1:14" ht="5.0999999999999996" customHeight="1">
      <c r="A19" s="98"/>
      <c r="B19" s="317"/>
      <c r="C19" s="86"/>
      <c r="D19" s="125"/>
      <c r="E19" s="82"/>
      <c r="F19" s="318"/>
      <c r="G19" s="86"/>
      <c r="H19" s="87"/>
      <c r="I19" s="82"/>
      <c r="J19" s="318"/>
      <c r="K19" s="86"/>
      <c r="L19" s="125"/>
      <c r="M19" s="82"/>
      <c r="N19" s="318"/>
    </row>
    <row r="20" spans="1:14" ht="12.95" customHeight="1">
      <c r="A20" s="71" t="s">
        <v>77</v>
      </c>
      <c r="B20" s="319"/>
      <c r="C20" s="78">
        <f>SUM(C21:C32)</f>
        <v>2319</v>
      </c>
      <c r="D20" s="320">
        <f>SUM(D21:D32)</f>
        <v>2994</v>
      </c>
      <c r="E20" s="74">
        <f t="shared" ref="E20:E32" si="0">C20-D20</f>
        <v>-675</v>
      </c>
      <c r="F20" s="321">
        <f t="shared" ref="F20:F32" si="1">IF(D20=0,"-",(C20-D20)/D20)</f>
        <v>-0.22545090180360722</v>
      </c>
      <c r="G20" s="78">
        <f>SUM(G21:G32)</f>
        <v>19947</v>
      </c>
      <c r="H20" s="79">
        <f>SUM(H21:H32)</f>
        <v>22541</v>
      </c>
      <c r="I20" s="74">
        <f t="shared" ref="I20:I32" si="2">G20-H20</f>
        <v>-2594</v>
      </c>
      <c r="J20" s="321">
        <f t="shared" ref="J20:J32" si="3">IF(H20=0,"-",(G20-H20)/H20)</f>
        <v>-0.11507918903331707</v>
      </c>
      <c r="K20" s="78">
        <f>SUM(K21:K32)</f>
        <v>8478</v>
      </c>
      <c r="L20" s="320">
        <f>SUM(L21:L32)</f>
        <v>9491</v>
      </c>
      <c r="M20" s="74">
        <f t="shared" ref="M20:M32" si="4">K20-L20</f>
        <v>-1013</v>
      </c>
      <c r="N20" s="321">
        <f t="shared" ref="N20:N32" si="5">IF(L20=0,"-",(K20-L20)/L20)</f>
        <v>-0.10673269413128227</v>
      </c>
    </row>
    <row r="21" spans="1:14" s="324" customFormat="1" ht="12.95" customHeight="1">
      <c r="A21" s="322"/>
      <c r="B21" s="323" t="s">
        <v>230</v>
      </c>
      <c r="C21" s="207">
        <f>'MARCH-10'!B76+'MARCH-10'!B89+'MARCH-10'!B91</f>
        <v>197</v>
      </c>
      <c r="D21" s="304">
        <f>'MARCH-10'!C76+'MARCH-10'!C89+'MARCH-10'!C91</f>
        <v>159</v>
      </c>
      <c r="E21" s="143">
        <f t="shared" si="0"/>
        <v>38</v>
      </c>
      <c r="F21" s="305">
        <f t="shared" si="1"/>
        <v>0.2389937106918239</v>
      </c>
      <c r="G21" s="207">
        <f>'MARCH-10'!H76+'MARCH-10'!H89+'MARCH-10'!H91</f>
        <v>1146</v>
      </c>
      <c r="H21" s="208">
        <f>'MARCH-10'!I76+'MARCH-10'!I89+'MARCH-10'!I91</f>
        <v>916</v>
      </c>
      <c r="I21" s="143">
        <f t="shared" si="2"/>
        <v>230</v>
      </c>
      <c r="J21" s="305">
        <f t="shared" si="3"/>
        <v>0.25109170305676853</v>
      </c>
      <c r="K21" s="207">
        <f>'MARCH-10'!N76+'MARCH-10'!N89+'MARCH-10'!N91</f>
        <v>580</v>
      </c>
      <c r="L21" s="208">
        <f>'MARCH-10'!O76+'MARCH-10'!O89+'MARCH-10'!O91</f>
        <v>463</v>
      </c>
      <c r="M21" s="143">
        <f t="shared" si="4"/>
        <v>117</v>
      </c>
      <c r="N21" s="305">
        <f t="shared" si="5"/>
        <v>0.25269978401727861</v>
      </c>
    </row>
    <row r="22" spans="1:14" ht="12.95" customHeight="1">
      <c r="A22" s="139"/>
      <c r="B22" s="303" t="s">
        <v>231</v>
      </c>
      <c r="C22" s="207">
        <f>'MARCH-10'!B79+'MARCH-10'!B80+'MARCH-10'!B92+'MARCH-10'!B99</f>
        <v>197</v>
      </c>
      <c r="D22" s="304">
        <f>'MARCH-10'!C79+'MARCH-10'!C80+'MARCH-10'!C92+'MARCH-10'!C99</f>
        <v>179</v>
      </c>
      <c r="E22" s="143">
        <f t="shared" si="0"/>
        <v>18</v>
      </c>
      <c r="F22" s="305">
        <f t="shared" si="1"/>
        <v>0.1005586592178771</v>
      </c>
      <c r="G22" s="207">
        <f>'MARCH-10'!H79+'MARCH-10'!H80+'MARCH-10'!H92+'MARCH-10'!H99</f>
        <v>1701</v>
      </c>
      <c r="H22" s="208">
        <f>'MARCH-10'!I79+'MARCH-10'!I80+'MARCH-10'!I92+'MARCH-10'!I99</f>
        <v>1498</v>
      </c>
      <c r="I22" s="143">
        <f t="shared" si="2"/>
        <v>203</v>
      </c>
      <c r="J22" s="305">
        <f t="shared" si="3"/>
        <v>0.13551401869158877</v>
      </c>
      <c r="K22" s="207">
        <f>'MARCH-10'!N79+'MARCH-10'!N80+'MARCH-10'!N92+'MARCH-10'!N99</f>
        <v>1020</v>
      </c>
      <c r="L22" s="208">
        <f>'MARCH-10'!O79+'MARCH-10'!O80+'MARCH-10'!O92+'MARCH-10'!O99</f>
        <v>778</v>
      </c>
      <c r="M22" s="143">
        <f t="shared" si="4"/>
        <v>242</v>
      </c>
      <c r="N22" s="305">
        <f t="shared" si="5"/>
        <v>0.3110539845758355</v>
      </c>
    </row>
    <row r="23" spans="1:14" ht="12.95" customHeight="1">
      <c r="A23" s="139"/>
      <c r="B23" s="303" t="s">
        <v>232</v>
      </c>
      <c r="C23" s="207">
        <f>'MARCH-10'!B75+'MARCH-10'!B82+'MARCH-10'!B100</f>
        <v>415</v>
      </c>
      <c r="D23" s="304">
        <f>'MARCH-10'!C75+'MARCH-10'!C82+'MARCH-10'!C100</f>
        <v>357</v>
      </c>
      <c r="E23" s="143">
        <f t="shared" si="0"/>
        <v>58</v>
      </c>
      <c r="F23" s="305">
        <f t="shared" si="1"/>
        <v>0.16246498599439776</v>
      </c>
      <c r="G23" s="207">
        <f>'MARCH-10'!H75+'MARCH-10'!H82+'MARCH-10'!H100</f>
        <v>3018</v>
      </c>
      <c r="H23" s="208">
        <f>'MARCH-10'!I75+'MARCH-10'!I82+'MARCH-10'!I100</f>
        <v>2883</v>
      </c>
      <c r="I23" s="143">
        <f t="shared" si="2"/>
        <v>135</v>
      </c>
      <c r="J23" s="305">
        <f t="shared" si="3"/>
        <v>4.6826222684703434E-2</v>
      </c>
      <c r="K23" s="207">
        <f>'MARCH-10'!N75+'MARCH-10'!N82+'MARCH-10'!N100</f>
        <v>1424</v>
      </c>
      <c r="L23" s="208">
        <f>'MARCH-10'!O75+'MARCH-10'!O82+'MARCH-10'!O100</f>
        <v>1138</v>
      </c>
      <c r="M23" s="143">
        <f t="shared" si="4"/>
        <v>286</v>
      </c>
      <c r="N23" s="305">
        <f t="shared" si="5"/>
        <v>0.25131810193321619</v>
      </c>
    </row>
    <row r="24" spans="1:14" ht="12.95" customHeight="1">
      <c r="A24" s="139"/>
      <c r="B24" s="303" t="s">
        <v>233</v>
      </c>
      <c r="C24" s="207">
        <f>'MARCH-10'!B83+'MARCH-10'!B94+'MARCH-10'!B98</f>
        <v>326</v>
      </c>
      <c r="D24" s="304">
        <f>'MARCH-10'!C83+'MARCH-10'!C94+'MARCH-10'!C98</f>
        <v>662</v>
      </c>
      <c r="E24" s="143">
        <f t="shared" si="0"/>
        <v>-336</v>
      </c>
      <c r="F24" s="305">
        <f t="shared" si="1"/>
        <v>-0.50755287009063443</v>
      </c>
      <c r="G24" s="207">
        <f>'MARCH-10'!H83+'MARCH-10'!H94+'MARCH-10'!H98</f>
        <v>4102</v>
      </c>
      <c r="H24" s="208">
        <f>'MARCH-10'!I83+'MARCH-10'!I94+'MARCH-10'!I98</f>
        <v>5296</v>
      </c>
      <c r="I24" s="143">
        <f>G24-H24</f>
        <v>-1194</v>
      </c>
      <c r="J24" s="305">
        <f t="shared" si="3"/>
        <v>-0.22545317220543806</v>
      </c>
      <c r="K24" s="207">
        <f>'MARCH-10'!N83+'MARCH-10'!N94+'MARCH-10'!N98</f>
        <v>965</v>
      </c>
      <c r="L24" s="208">
        <f>'MARCH-10'!O83+'MARCH-10'!O94+'MARCH-10'!O98</f>
        <v>1559</v>
      </c>
      <c r="M24" s="143">
        <f t="shared" si="4"/>
        <v>-594</v>
      </c>
      <c r="N24" s="305">
        <f t="shared" si="5"/>
        <v>-0.38101347017318793</v>
      </c>
    </row>
    <row r="25" spans="1:14" ht="12.95" customHeight="1">
      <c r="A25" s="139"/>
      <c r="B25" s="303" t="s">
        <v>234</v>
      </c>
      <c r="C25" s="207">
        <f>'MARCH-10'!B87+'MARCH-10'!B103+'MARCH-10'!B104+'MARCH-10'!B105+'MARCH-10'!B106</f>
        <v>110</v>
      </c>
      <c r="D25" s="304">
        <f>'MARCH-10'!C87+'MARCH-10'!C103+'MARCH-10'!C104+'MARCH-10'!C105+'MARCH-10'!C106</f>
        <v>192</v>
      </c>
      <c r="E25" s="143">
        <f t="shared" si="0"/>
        <v>-82</v>
      </c>
      <c r="F25" s="305">
        <f t="shared" si="1"/>
        <v>-0.42708333333333331</v>
      </c>
      <c r="G25" s="207">
        <f>'MARCH-10'!H87+'MARCH-10'!H103+'MARCH-10'!H104+'MARCH-10'!H105+'MARCH-10'!H106</f>
        <v>640</v>
      </c>
      <c r="H25" s="208">
        <f>'MARCH-10'!I87+'MARCH-10'!I103+'MARCH-10'!I104+'MARCH-10'!I105+'MARCH-10'!I106</f>
        <v>639</v>
      </c>
      <c r="I25" s="143">
        <f t="shared" si="2"/>
        <v>1</v>
      </c>
      <c r="J25" s="305">
        <f t="shared" si="3"/>
        <v>1.5649452269170579E-3</v>
      </c>
      <c r="K25" s="207">
        <f>'MARCH-10'!N87+'MARCH-10'!N103+'MARCH-10'!N104+'MARCH-10'!N105+'MARCH-10'!N106</f>
        <v>319</v>
      </c>
      <c r="L25" s="208">
        <f>'MARCH-10'!O87+'MARCH-10'!O103+'MARCH-10'!O104+'MARCH-10'!O105+'MARCH-10'!O106</f>
        <v>334</v>
      </c>
      <c r="M25" s="143">
        <f t="shared" si="4"/>
        <v>-15</v>
      </c>
      <c r="N25" s="305">
        <f t="shared" si="5"/>
        <v>-4.4910179640718563E-2</v>
      </c>
    </row>
    <row r="26" spans="1:14" ht="12.95" customHeight="1">
      <c r="A26" s="139"/>
      <c r="B26" s="303" t="s">
        <v>235</v>
      </c>
      <c r="C26" s="207">
        <f>'MARCH-10'!B107</f>
        <v>330</v>
      </c>
      <c r="D26" s="208">
        <f>'MARCH-10'!C107</f>
        <v>188</v>
      </c>
      <c r="E26" s="143">
        <f t="shared" si="0"/>
        <v>142</v>
      </c>
      <c r="F26" s="305">
        <f t="shared" si="1"/>
        <v>0.75531914893617025</v>
      </c>
      <c r="G26" s="207">
        <f>'MARCH-10'!H107</f>
        <v>2467</v>
      </c>
      <c r="H26" s="208">
        <f>'MARCH-10'!I107</f>
        <v>1917</v>
      </c>
      <c r="I26" s="143">
        <f t="shared" si="2"/>
        <v>550</v>
      </c>
      <c r="J26" s="305">
        <f t="shared" si="3"/>
        <v>0.28690662493479396</v>
      </c>
      <c r="K26" s="207">
        <f>'MARCH-10'!N107</f>
        <v>1163</v>
      </c>
      <c r="L26" s="208">
        <f>'MARCH-10'!O107</f>
        <v>778</v>
      </c>
      <c r="M26" s="143">
        <f t="shared" si="4"/>
        <v>385</v>
      </c>
      <c r="N26" s="305">
        <f t="shared" si="5"/>
        <v>0.49485861182519281</v>
      </c>
    </row>
    <row r="27" spans="1:14" ht="12.95" customHeight="1">
      <c r="A27" s="139"/>
      <c r="B27" s="303" t="s">
        <v>236</v>
      </c>
      <c r="C27" s="207">
        <f>'MARCH-10'!B81+'MARCH-10'!B88</f>
        <v>271</v>
      </c>
      <c r="D27" s="208">
        <f>'MARCH-10'!C81+'MARCH-10'!C88</f>
        <v>227</v>
      </c>
      <c r="E27" s="143">
        <f t="shared" si="0"/>
        <v>44</v>
      </c>
      <c r="F27" s="305">
        <f t="shared" si="1"/>
        <v>0.19383259911894274</v>
      </c>
      <c r="G27" s="207">
        <f>'MARCH-10'!H81+'MARCH-10'!H88</f>
        <v>2093</v>
      </c>
      <c r="H27" s="208">
        <f>'MARCH-10'!I81+'MARCH-10'!I88</f>
        <v>2158</v>
      </c>
      <c r="I27" s="143">
        <f t="shared" si="2"/>
        <v>-65</v>
      </c>
      <c r="J27" s="305">
        <f t="shared" si="3"/>
        <v>-3.0120481927710843E-2</v>
      </c>
      <c r="K27" s="207">
        <f>'MARCH-10'!N81+'MARCH-10'!N88</f>
        <v>930</v>
      </c>
      <c r="L27" s="208">
        <f>'MARCH-10'!O81+'MARCH-10'!O88</f>
        <v>853</v>
      </c>
      <c r="M27" s="143">
        <f t="shared" si="4"/>
        <v>77</v>
      </c>
      <c r="N27" s="305">
        <f t="shared" si="5"/>
        <v>9.0269636576787812E-2</v>
      </c>
    </row>
    <row r="28" spans="1:14" ht="12.95" customHeight="1">
      <c r="A28" s="139"/>
      <c r="B28" s="303" t="s">
        <v>237</v>
      </c>
      <c r="C28" s="207">
        <f>+'MARCH-10'!B86+'MARCH-10'!B90+'MARCH-10'!B96</f>
        <v>2</v>
      </c>
      <c r="D28" s="208">
        <f>+'MARCH-10'!C86+'MARCH-10'!C90+'MARCH-10'!C96</f>
        <v>2</v>
      </c>
      <c r="E28" s="143">
        <f t="shared" si="0"/>
        <v>0</v>
      </c>
      <c r="F28" s="305">
        <f t="shared" si="1"/>
        <v>0</v>
      </c>
      <c r="G28" s="207">
        <f>+'MARCH-10'!H86+'MARCH-10'!H90+'MARCH-10'!H96</f>
        <v>26</v>
      </c>
      <c r="H28" s="208">
        <f>+'MARCH-10'!I86+'MARCH-10'!I90+'MARCH-10'!I96</f>
        <v>34</v>
      </c>
      <c r="I28" s="143">
        <f t="shared" si="2"/>
        <v>-8</v>
      </c>
      <c r="J28" s="305">
        <f t="shared" si="3"/>
        <v>-0.23529411764705882</v>
      </c>
      <c r="K28" s="207">
        <f>'MARCH-10'!N86+'MARCH-10'!N90+'MARCH-10'!N96</f>
        <v>13</v>
      </c>
      <c r="L28" s="208">
        <f>+'MARCH-10'!O86+'MARCH-10'!O90+'MARCH-10'!O96</f>
        <v>12</v>
      </c>
      <c r="M28" s="143">
        <f t="shared" si="4"/>
        <v>1</v>
      </c>
      <c r="N28" s="305">
        <f t="shared" si="5"/>
        <v>8.3333333333333329E-2</v>
      </c>
    </row>
    <row r="29" spans="1:14" ht="12.95" customHeight="1">
      <c r="A29" s="139"/>
      <c r="B29" s="303" t="s">
        <v>238</v>
      </c>
      <c r="C29" s="207">
        <f>'MARCH-10'!B84+'MARCH-10'!B85+'MARCH-10'!B93+'MARCH-10'!B101</f>
        <v>56</v>
      </c>
      <c r="D29" s="208">
        <f>'MARCH-10'!C84+'MARCH-10'!C85+'MARCH-10'!C93+'MARCH-10'!C101</f>
        <v>80</v>
      </c>
      <c r="E29" s="143">
        <f t="shared" si="0"/>
        <v>-24</v>
      </c>
      <c r="F29" s="305">
        <f t="shared" si="1"/>
        <v>-0.3</v>
      </c>
      <c r="G29" s="207">
        <f>'MARCH-10'!H84+'MARCH-10'!H85+'MARCH-10'!H93+'MARCH-10'!H101</f>
        <v>607</v>
      </c>
      <c r="H29" s="208">
        <f>'MARCH-10'!I84+'MARCH-10'!I85+'MARCH-10'!I93+'MARCH-10'!I101</f>
        <v>703</v>
      </c>
      <c r="I29" s="143">
        <f t="shared" si="2"/>
        <v>-96</v>
      </c>
      <c r="J29" s="305">
        <f t="shared" si="3"/>
        <v>-0.13655761024182078</v>
      </c>
      <c r="K29" s="207">
        <f>'MARCH-10'!N84+'MARCH-10'!N85+'MARCH-10'!N93+'MARCH-10'!N101</f>
        <v>448</v>
      </c>
      <c r="L29" s="208">
        <f>'MARCH-10'!O84+'MARCH-10'!O85+'MARCH-10'!O93+'MARCH-10'!O101</f>
        <v>468</v>
      </c>
      <c r="M29" s="143">
        <f t="shared" si="4"/>
        <v>-20</v>
      </c>
      <c r="N29" s="305">
        <f t="shared" si="5"/>
        <v>-4.2735042735042736E-2</v>
      </c>
    </row>
    <row r="30" spans="1:14" ht="12.95" customHeight="1">
      <c r="A30" s="139"/>
      <c r="B30" s="325" t="s">
        <v>239</v>
      </c>
      <c r="C30" s="207">
        <f>'MARCH-10'!B77+'MARCH-10'!B78+'MARCH-10'!B95+'MARCH-10'!B108+'MARCH-10'!B109+'MARCH-10'!B74+'MARCH-10'!B97</f>
        <v>102</v>
      </c>
      <c r="D30" s="208">
        <f>'MARCH-10'!C77+'MARCH-10'!C78+'MARCH-10'!C95+'MARCH-10'!C108+'MARCH-10'!C109+'MARCH-10'!C74+'MARCH-10'!C97</f>
        <v>68</v>
      </c>
      <c r="E30" s="143">
        <f t="shared" si="0"/>
        <v>34</v>
      </c>
      <c r="F30" s="305">
        <f t="shared" si="1"/>
        <v>0.5</v>
      </c>
      <c r="G30" s="207">
        <f>'MARCH-10'!H77+'MARCH-10'!H78+'MARCH-10'!H95+'MARCH-10'!H108+'MARCH-10'!H109+'MARCH-10'!H74+'MARCH-10'!H97</f>
        <v>1117</v>
      </c>
      <c r="H30" s="208">
        <f>'MARCH-10'!I77+'MARCH-10'!I78+'MARCH-10'!I95+'MARCH-10'!I108+'MARCH-10'!I109+'MARCH-10'!I74+'MARCH-10'!I97</f>
        <v>970</v>
      </c>
      <c r="I30" s="143">
        <f t="shared" si="2"/>
        <v>147</v>
      </c>
      <c r="J30" s="305">
        <f t="shared" si="3"/>
        <v>0.15154639175257731</v>
      </c>
      <c r="K30" s="207">
        <f>'MARCH-10'!N77+'MARCH-10'!N78+'MARCH-10'!N95+'MARCH-10'!N108+'MARCH-10'!N109+'MARCH-10'!N74+'MARCH-10'!N97</f>
        <v>502</v>
      </c>
      <c r="L30" s="208">
        <f>'MARCH-10'!O77+'MARCH-10'!O78+'MARCH-10'!O95+'MARCH-10'!O108+'MARCH-10'!O109+'MARCH-10'!O74+'MARCH-10'!O97</f>
        <v>354</v>
      </c>
      <c r="M30" s="143">
        <f t="shared" si="4"/>
        <v>148</v>
      </c>
      <c r="N30" s="305">
        <f t="shared" si="5"/>
        <v>0.41807909604519772</v>
      </c>
    </row>
    <row r="31" spans="1:14" ht="12.95" customHeight="1">
      <c r="A31" s="139"/>
      <c r="B31" s="326" t="s">
        <v>240</v>
      </c>
      <c r="C31" s="207">
        <f>'MARCH-10'!B118</f>
        <v>44</v>
      </c>
      <c r="D31" s="208">
        <f>'MARCH-10'!C118</f>
        <v>121</v>
      </c>
      <c r="E31" s="143">
        <f t="shared" si="0"/>
        <v>-77</v>
      </c>
      <c r="F31" s="305">
        <f t="shared" si="1"/>
        <v>-0.63636363636363635</v>
      </c>
      <c r="G31" s="207">
        <f>'MARCH-10'!H118</f>
        <v>63</v>
      </c>
      <c r="H31" s="208">
        <f>'MARCH-10'!I118</f>
        <v>141</v>
      </c>
      <c r="I31" s="143">
        <f t="shared" si="2"/>
        <v>-78</v>
      </c>
      <c r="J31" s="305">
        <f t="shared" si="3"/>
        <v>-0.55319148936170215</v>
      </c>
      <c r="K31" s="207">
        <f>'MARCH-10'!N118</f>
        <v>55</v>
      </c>
      <c r="L31" s="208">
        <f>'MARCH-10'!O118</f>
        <v>141</v>
      </c>
      <c r="M31" s="143">
        <f t="shared" si="4"/>
        <v>-86</v>
      </c>
      <c r="N31" s="305">
        <f t="shared" si="5"/>
        <v>-0.60992907801418439</v>
      </c>
    </row>
    <row r="32" spans="1:14" ht="12.95" customHeight="1">
      <c r="A32" s="139"/>
      <c r="B32" s="303" t="s">
        <v>241</v>
      </c>
      <c r="C32" s="207">
        <f>'MARCH-10'!B122</f>
        <v>269</v>
      </c>
      <c r="D32" s="208">
        <f>'MARCH-10'!C122</f>
        <v>759</v>
      </c>
      <c r="E32" s="143">
        <f t="shared" si="0"/>
        <v>-490</v>
      </c>
      <c r="F32" s="305">
        <f t="shared" si="1"/>
        <v>-0.64558629776021081</v>
      </c>
      <c r="G32" s="207">
        <f>'MARCH-10'!H122</f>
        <v>2967</v>
      </c>
      <c r="H32" s="208">
        <f>'MARCH-10'!I122</f>
        <v>5386</v>
      </c>
      <c r="I32" s="143">
        <f t="shared" si="2"/>
        <v>-2419</v>
      </c>
      <c r="J32" s="305">
        <f t="shared" si="3"/>
        <v>-0.44912736724842184</v>
      </c>
      <c r="K32" s="207">
        <f>'MARCH-10'!N122</f>
        <v>1059</v>
      </c>
      <c r="L32" s="208">
        <f>'MARCH-10'!O122</f>
        <v>2613</v>
      </c>
      <c r="M32" s="143">
        <f t="shared" si="4"/>
        <v>-1554</v>
      </c>
      <c r="N32" s="305">
        <f t="shared" si="5"/>
        <v>-0.59471871412169919</v>
      </c>
    </row>
    <row r="33" spans="1:14" ht="5.0999999999999996" customHeight="1">
      <c r="A33" s="45"/>
      <c r="B33" s="278"/>
      <c r="C33" s="86"/>
      <c r="D33" s="125"/>
      <c r="E33" s="82"/>
      <c r="F33" s="318"/>
      <c r="G33" s="86"/>
      <c r="H33" s="87"/>
      <c r="I33" s="82"/>
      <c r="J33" s="318"/>
      <c r="K33" s="86"/>
      <c r="L33" s="125"/>
      <c r="M33" s="82"/>
      <c r="N33" s="318"/>
    </row>
    <row r="34" spans="1:14" ht="12.75" customHeight="1">
      <c r="A34" s="71" t="s">
        <v>242</v>
      </c>
      <c r="B34" s="327"/>
      <c r="C34" s="78">
        <f>SUM(C35:C40)</f>
        <v>4030</v>
      </c>
      <c r="D34" s="79">
        <f>SUM(D35:D40)</f>
        <v>4185</v>
      </c>
      <c r="E34" s="74">
        <f t="shared" ref="E34:E47" si="6">C34-D34</f>
        <v>-155</v>
      </c>
      <c r="F34" s="321">
        <f t="shared" ref="F34:F47" si="7">IF(D34=0,"-",(C34-D34)/D34)</f>
        <v>-3.7037037037037035E-2</v>
      </c>
      <c r="G34" s="78">
        <f>SUM(G35:G40)</f>
        <v>42177</v>
      </c>
      <c r="H34" s="79">
        <f>SUM(H35:H40)</f>
        <v>42741</v>
      </c>
      <c r="I34" s="74">
        <f t="shared" ref="I34:I47" si="8">G34-H34</f>
        <v>-564</v>
      </c>
      <c r="J34" s="321">
        <f t="shared" ref="J34:J47" si="9">IF(H34=0,"-",(G34-H34)/H34)</f>
        <v>-1.3195760510984769E-2</v>
      </c>
      <c r="K34" s="78">
        <f>SUM(K35:K40)</f>
        <v>13826</v>
      </c>
      <c r="L34" s="320">
        <f>SUM(L35:L40)</f>
        <v>13412</v>
      </c>
      <c r="M34" s="74">
        <f t="shared" ref="M34:M47" si="10">K34-L34</f>
        <v>414</v>
      </c>
      <c r="N34" s="321">
        <f t="shared" ref="N34:N47" si="11">IF(L34=0,"-",(K34-L34)/L34)</f>
        <v>3.0867879510885776E-2</v>
      </c>
    </row>
    <row r="35" spans="1:14" ht="12.95" customHeight="1">
      <c r="A35" s="45"/>
      <c r="B35" s="261" t="s">
        <v>243</v>
      </c>
      <c r="C35" s="207">
        <f>'MARCH-10'!B126+'MARCH-10'!B128</f>
        <v>870</v>
      </c>
      <c r="D35" s="208">
        <f>'MARCH-10'!C126+'MARCH-10'!C128</f>
        <v>997</v>
      </c>
      <c r="E35" s="82">
        <f t="shared" si="6"/>
        <v>-127</v>
      </c>
      <c r="F35" s="318">
        <f t="shared" si="7"/>
        <v>-0.12738214643931794</v>
      </c>
      <c r="G35" s="207">
        <f>'MARCH-10'!H126+'MARCH-10'!H128</f>
        <v>8649</v>
      </c>
      <c r="H35" s="208">
        <f>'MARCH-10'!I126+'MARCH-10'!I128</f>
        <v>9102</v>
      </c>
      <c r="I35" s="82">
        <f t="shared" si="8"/>
        <v>-453</v>
      </c>
      <c r="J35" s="318">
        <f t="shared" si="9"/>
        <v>-4.9769281476598551E-2</v>
      </c>
      <c r="K35" s="207">
        <f>'MARCH-10'!N126+'MARCH-10'!N128</f>
        <v>3119</v>
      </c>
      <c r="L35" s="208">
        <f>'MARCH-10'!O126+'MARCH-10'!O128</f>
        <v>3221</v>
      </c>
      <c r="M35" s="82">
        <f t="shared" si="10"/>
        <v>-102</v>
      </c>
      <c r="N35" s="318">
        <f t="shared" si="11"/>
        <v>-3.1667184104315432E-2</v>
      </c>
    </row>
    <row r="36" spans="1:14" ht="12.95" customHeight="1">
      <c r="A36" s="45"/>
      <c r="B36" s="261" t="s">
        <v>244</v>
      </c>
      <c r="C36" s="207">
        <f>'MARCH-10'!B140+'MARCH-10'!B143+'MARCH-10'!B151+'MARCH-10'!B144+'MARCH-10'!B148</f>
        <v>381</v>
      </c>
      <c r="D36" s="208">
        <f>'MARCH-10'!C140+'MARCH-10'!C143+'MARCH-10'!C151+'MARCH-10'!C144+'MARCH-10'!C148</f>
        <v>337</v>
      </c>
      <c r="E36" s="82">
        <f t="shared" si="6"/>
        <v>44</v>
      </c>
      <c r="F36" s="318">
        <f t="shared" si="7"/>
        <v>0.13056379821958458</v>
      </c>
      <c r="G36" s="207">
        <f>'MARCH-10'!H140+'MARCH-10'!H143+'MARCH-10'!H151+'MARCH-10'!H144+'MARCH-10'!H148</f>
        <v>4530</v>
      </c>
      <c r="H36" s="208">
        <f>'MARCH-10'!I140+'MARCH-10'!I143+'MARCH-10'!I151+'MARCH-10'!I144+'MARCH-10'!I148</f>
        <v>4368</v>
      </c>
      <c r="I36" s="82">
        <f t="shared" si="8"/>
        <v>162</v>
      </c>
      <c r="J36" s="318">
        <f t="shared" si="9"/>
        <v>3.7087912087912088E-2</v>
      </c>
      <c r="K36" s="207">
        <f>'MARCH-10'!N140+'MARCH-10'!N143+'MARCH-10'!N151+'MARCH-10'!N144+'MARCH-10'!N148</f>
        <v>1662</v>
      </c>
      <c r="L36" s="208">
        <f>'MARCH-10'!O140+'MARCH-10'!O143+'MARCH-10'!O151+'MARCH-10'!O144+'MARCH-10'!O148</f>
        <v>1499</v>
      </c>
      <c r="M36" s="82">
        <f t="shared" si="10"/>
        <v>163</v>
      </c>
      <c r="N36" s="318">
        <f t="shared" si="11"/>
        <v>0.10873915943962642</v>
      </c>
    </row>
    <row r="37" spans="1:14" ht="12.95" customHeight="1">
      <c r="A37" s="45"/>
      <c r="B37" s="261" t="s">
        <v>245</v>
      </c>
      <c r="C37" s="207">
        <f>'MARCH-10'!B141</f>
        <v>130</v>
      </c>
      <c r="D37" s="208">
        <f>'MARCH-10'!C141</f>
        <v>129</v>
      </c>
      <c r="E37" s="82">
        <f t="shared" si="6"/>
        <v>1</v>
      </c>
      <c r="F37" s="318">
        <f t="shared" si="7"/>
        <v>7.7519379844961239E-3</v>
      </c>
      <c r="G37" s="207">
        <f>'MARCH-10'!H141</f>
        <v>1512</v>
      </c>
      <c r="H37" s="208">
        <f>'MARCH-10'!I141</f>
        <v>1443</v>
      </c>
      <c r="I37" s="82">
        <f t="shared" si="8"/>
        <v>69</v>
      </c>
      <c r="J37" s="318">
        <f t="shared" si="9"/>
        <v>4.781704781704782E-2</v>
      </c>
      <c r="K37" s="207">
        <f>'MARCH-10'!N141</f>
        <v>500</v>
      </c>
      <c r="L37" s="208">
        <f>'MARCH-10'!O141</f>
        <v>381</v>
      </c>
      <c r="M37" s="82">
        <f t="shared" si="10"/>
        <v>119</v>
      </c>
      <c r="N37" s="318">
        <f t="shared" si="11"/>
        <v>0.31233595800524933</v>
      </c>
    </row>
    <row r="38" spans="1:14" ht="12.95" customHeight="1">
      <c r="A38" s="45"/>
      <c r="B38" s="261" t="s">
        <v>246</v>
      </c>
      <c r="C38" s="207">
        <f>'MARCH-10'!B139+'MARCH-10'!B142+'MARCH-10'!B150+'MARCH-10'!B147</f>
        <v>229</v>
      </c>
      <c r="D38" s="208">
        <f>'MARCH-10'!C139+'MARCH-10'!C142+'MARCH-10'!C150+'MARCH-10'!C147</f>
        <v>192</v>
      </c>
      <c r="E38" s="82">
        <f t="shared" si="6"/>
        <v>37</v>
      </c>
      <c r="F38" s="318">
        <f t="shared" si="7"/>
        <v>0.19270833333333334</v>
      </c>
      <c r="G38" s="207">
        <f>'MARCH-10'!H139+'MARCH-10'!H142+'MARCH-10'!H150+'MARCH-10'!H147</f>
        <v>2416</v>
      </c>
      <c r="H38" s="208">
        <f>'MARCH-10'!I139+'MARCH-10'!I142+'MARCH-10'!I150+'MARCH-10'!I147</f>
        <v>2167</v>
      </c>
      <c r="I38" s="82">
        <f t="shared" si="8"/>
        <v>249</v>
      </c>
      <c r="J38" s="318">
        <f t="shared" si="9"/>
        <v>0.11490539916935856</v>
      </c>
      <c r="K38" s="207">
        <f>'MARCH-10'!N139+'MARCH-10'!N142+'MARCH-10'!N150+'MARCH-10'!N147</f>
        <v>882</v>
      </c>
      <c r="L38" s="208">
        <f>'MARCH-10'!O139+'MARCH-10'!O142+'MARCH-10'!O150+'MARCH-10'!O147</f>
        <v>717</v>
      </c>
      <c r="M38" s="82">
        <f t="shared" si="10"/>
        <v>165</v>
      </c>
      <c r="N38" s="318">
        <f t="shared" si="11"/>
        <v>0.23012552301255229</v>
      </c>
    </row>
    <row r="39" spans="1:14" ht="12.95" customHeight="1">
      <c r="A39" s="139"/>
      <c r="B39" s="328" t="s">
        <v>247</v>
      </c>
      <c r="C39" s="207">
        <f>('MARCH-10'!B152+'MARCH-10'!B145+'MARCH-10'!B146+'MARCH-10'!B149)</f>
        <v>124</v>
      </c>
      <c r="D39" s="208">
        <f>('MARCH-10'!C152+'MARCH-10'!C145+'MARCH-10'!C146+'MARCH-10'!C149)</f>
        <v>128</v>
      </c>
      <c r="E39" s="82">
        <f t="shared" si="6"/>
        <v>-4</v>
      </c>
      <c r="F39" s="318">
        <f t="shared" si="7"/>
        <v>-3.125E-2</v>
      </c>
      <c r="G39" s="207">
        <f>('MARCH-10'!H152+'MARCH-10'!H145+'MARCH-10'!H146+'MARCH-10'!H149)</f>
        <v>611</v>
      </c>
      <c r="H39" s="208">
        <f>('MARCH-10'!I152+'MARCH-10'!I145+'MARCH-10'!I146+'MARCH-10'!I149)</f>
        <v>945</v>
      </c>
      <c r="I39" s="82">
        <f t="shared" si="8"/>
        <v>-334</v>
      </c>
      <c r="J39" s="318">
        <f t="shared" si="9"/>
        <v>-0.35343915343915344</v>
      </c>
      <c r="K39" s="207">
        <f>'MARCH-10'!N152+'MARCH-10'!N146+'MARCH-10'!N145+'MARCH-10'!N149</f>
        <v>363</v>
      </c>
      <c r="L39" s="208">
        <f>'MARCH-10'!O152+'MARCH-10'!O146+'MARCH-10'!O145+'MARCH-10'!O149</f>
        <v>520</v>
      </c>
      <c r="M39" s="82">
        <f t="shared" si="10"/>
        <v>-157</v>
      </c>
      <c r="N39" s="318">
        <f t="shared" si="11"/>
        <v>-0.30192307692307691</v>
      </c>
    </row>
    <row r="40" spans="1:14" ht="12.95" customHeight="1">
      <c r="A40" s="45"/>
      <c r="B40" s="261" t="s">
        <v>248</v>
      </c>
      <c r="C40" s="207">
        <f>SUM(C41:C47)</f>
        <v>2296</v>
      </c>
      <c r="D40" s="208">
        <f>SUM(D41:D47)</f>
        <v>2402</v>
      </c>
      <c r="E40" s="82">
        <f t="shared" si="6"/>
        <v>-106</v>
      </c>
      <c r="F40" s="318">
        <f t="shared" si="7"/>
        <v>-4.4129891756869273E-2</v>
      </c>
      <c r="G40" s="207">
        <f>SUM(G41:G47)</f>
        <v>24459</v>
      </c>
      <c r="H40" s="208">
        <f>SUM(H41:H47)</f>
        <v>24716</v>
      </c>
      <c r="I40" s="82">
        <f t="shared" si="8"/>
        <v>-257</v>
      </c>
      <c r="J40" s="318">
        <f t="shared" si="9"/>
        <v>-1.0398122673571776E-2</v>
      </c>
      <c r="K40" s="207">
        <f>SUM(K41:K47)</f>
        <v>7300</v>
      </c>
      <c r="L40" s="208">
        <f>SUM(L41:L47)</f>
        <v>7074</v>
      </c>
      <c r="M40" s="82">
        <f t="shared" si="10"/>
        <v>226</v>
      </c>
      <c r="N40" s="318">
        <f t="shared" si="11"/>
        <v>3.194797851286401E-2</v>
      </c>
    </row>
    <row r="41" spans="1:14" s="335" customFormat="1" ht="12.95" customHeight="1">
      <c r="A41" s="329"/>
      <c r="B41" s="330" t="s">
        <v>249</v>
      </c>
      <c r="C41" s="331">
        <f>'MARCH-10'!B171+'MARCH-10'!B173+'MARCH-10'!B196</f>
        <v>23</v>
      </c>
      <c r="D41" s="332">
        <f>'MARCH-10'!C171+'MARCH-10'!C173+'MARCH-10'!C196</f>
        <v>17</v>
      </c>
      <c r="E41" s="333">
        <f t="shared" si="6"/>
        <v>6</v>
      </c>
      <c r="F41" s="334">
        <f t="shared" si="7"/>
        <v>0.35294117647058826</v>
      </c>
      <c r="G41" s="331">
        <f>'MARCH-10'!H171+'MARCH-10'!H173+'MARCH-10'!H196</f>
        <v>514</v>
      </c>
      <c r="H41" s="332">
        <f>'MARCH-10'!I171+'MARCH-10'!I173+'MARCH-10'!I196</f>
        <v>450</v>
      </c>
      <c r="I41" s="333">
        <f t="shared" si="8"/>
        <v>64</v>
      </c>
      <c r="J41" s="334">
        <f t="shared" si="9"/>
        <v>0.14222222222222222</v>
      </c>
      <c r="K41" s="207">
        <f>'MARCH-10'!N171+'MARCH-10'!N173+'MARCH-10'!N196</f>
        <v>109</v>
      </c>
      <c r="L41" s="208">
        <f>'MARCH-10'!O171+'MARCH-10'!O173+'MARCH-10'!O196</f>
        <v>78</v>
      </c>
      <c r="M41" s="333">
        <f t="shared" si="10"/>
        <v>31</v>
      </c>
      <c r="N41" s="334">
        <f t="shared" si="11"/>
        <v>0.39743589743589741</v>
      </c>
    </row>
    <row r="42" spans="1:14" s="335" customFormat="1" ht="12.95" customHeight="1">
      <c r="A42" s="329"/>
      <c r="B42" s="330" t="s">
        <v>250</v>
      </c>
      <c r="C42" s="331">
        <f>'MARCH-10'!B169+'MARCH-10'!B170+'MARCH-10'!B172+'MARCH-10'!B174+'MARCH-10'!B175+'MARCH-10'!B176+'MARCH-10'!B179+'MARCH-10'!B181+'MARCH-10'!B190+'MARCH-10'!B191+'MARCH-10'!B194+'MARCH-10'!B195</f>
        <v>296</v>
      </c>
      <c r="D42" s="332">
        <f>'MARCH-10'!C169+'MARCH-10'!C170+'MARCH-10'!C172+'MARCH-10'!C174+'MARCH-10'!C175+'MARCH-10'!C176+'MARCH-10'!C179+'MARCH-10'!C181+'MARCH-10'!C190+'MARCH-10'!C191+'MARCH-10'!C194+'MARCH-10'!C195</f>
        <v>390</v>
      </c>
      <c r="E42" s="333">
        <f t="shared" si="6"/>
        <v>-94</v>
      </c>
      <c r="F42" s="334">
        <f t="shared" si="7"/>
        <v>-0.24102564102564103</v>
      </c>
      <c r="G42" s="331">
        <f>'MARCH-10'!H169+'MARCH-10'!H170+'MARCH-10'!H172+'MARCH-10'!H174+'MARCH-10'!H175+'MARCH-10'!H176+'MARCH-10'!H179+'MARCH-10'!H181+'MARCH-10'!H190+'MARCH-10'!H191+'MARCH-10'!H194+'MARCH-10'!H195</f>
        <v>4229</v>
      </c>
      <c r="H42" s="332">
        <f>'MARCH-10'!I169+'MARCH-10'!I170+'MARCH-10'!I172+'MARCH-10'!I174+'MARCH-10'!I175+'MARCH-10'!I176+'MARCH-10'!I179+'MARCH-10'!I181+'MARCH-10'!I190+'MARCH-10'!I191+'MARCH-10'!I194+'MARCH-10'!I195</f>
        <v>4621</v>
      </c>
      <c r="I42" s="333">
        <f t="shared" si="8"/>
        <v>-392</v>
      </c>
      <c r="J42" s="334">
        <f t="shared" si="9"/>
        <v>-8.4830123349924264E-2</v>
      </c>
      <c r="K42" s="207">
        <f>'MARCH-10'!N169+'MARCH-10'!N170+'MARCH-10'!N172+'MARCH-10'!N174+'MARCH-10'!N175+'MARCH-10'!N176+'MARCH-10'!N179+'MARCH-10'!N181+'MARCH-10'!N190+'MARCH-10'!N191+'MARCH-10'!N194+'MARCH-10'!N195</f>
        <v>1117</v>
      </c>
      <c r="L42" s="208">
        <f>'MARCH-10'!O169+'MARCH-10'!O170+'MARCH-10'!O172+'MARCH-10'!O174+'MARCH-10'!O175+'MARCH-10'!O176+'MARCH-10'!O179+'MARCH-10'!O181+'MARCH-10'!O190+'MARCH-10'!O191+'MARCH-10'!O194+'MARCH-10'!O195</f>
        <v>1169</v>
      </c>
      <c r="M42" s="333">
        <f t="shared" si="10"/>
        <v>-52</v>
      </c>
      <c r="N42" s="334">
        <f t="shared" si="11"/>
        <v>-4.448246364414029E-2</v>
      </c>
    </row>
    <row r="43" spans="1:14" s="335" customFormat="1" ht="12.95" customHeight="1">
      <c r="A43" s="329"/>
      <c r="B43" s="330" t="s">
        <v>251</v>
      </c>
      <c r="C43" s="331">
        <f>'MARCH-10'!B156</f>
        <v>464</v>
      </c>
      <c r="D43" s="332">
        <f>'MARCH-10'!C156</f>
        <v>565</v>
      </c>
      <c r="E43" s="333">
        <f t="shared" si="6"/>
        <v>-101</v>
      </c>
      <c r="F43" s="334">
        <f t="shared" si="7"/>
        <v>-0.17876106194690267</v>
      </c>
      <c r="G43" s="331">
        <f>'MARCH-10'!H156</f>
        <v>4685</v>
      </c>
      <c r="H43" s="332">
        <f>'MARCH-10'!I156</f>
        <v>4692</v>
      </c>
      <c r="I43" s="333">
        <f t="shared" si="8"/>
        <v>-7</v>
      </c>
      <c r="J43" s="334">
        <f t="shared" si="9"/>
        <v>-1.4919011082693947E-3</v>
      </c>
      <c r="K43" s="207">
        <f>'MARCH-10'!N156</f>
        <v>1737</v>
      </c>
      <c r="L43" s="208">
        <f>'MARCH-10'!O156</f>
        <v>1696</v>
      </c>
      <c r="M43" s="333">
        <f t="shared" si="10"/>
        <v>41</v>
      </c>
      <c r="N43" s="334">
        <f t="shared" si="11"/>
        <v>2.4174528301886794E-2</v>
      </c>
    </row>
    <row r="44" spans="1:14" s="335" customFormat="1" ht="12.95" customHeight="1">
      <c r="A44" s="329"/>
      <c r="B44" s="330" t="s">
        <v>252</v>
      </c>
      <c r="C44" s="331">
        <f>'MARCH-10'!B177+'MARCH-10'!B180+'MARCH-10'!B188+'MARCH-10'!B193</f>
        <v>28</v>
      </c>
      <c r="D44" s="332">
        <f>'MARCH-10'!C177+'MARCH-10'!C180+'MARCH-10'!C188+'MARCH-10'!C193</f>
        <v>30</v>
      </c>
      <c r="E44" s="333">
        <f t="shared" si="6"/>
        <v>-2</v>
      </c>
      <c r="F44" s="334">
        <f t="shared" si="7"/>
        <v>-6.6666666666666666E-2</v>
      </c>
      <c r="G44" s="331">
        <f>'MARCH-10'!H177+'MARCH-10'!H180+'MARCH-10'!H188+'MARCH-10'!H193</f>
        <v>1328</v>
      </c>
      <c r="H44" s="332">
        <f>'MARCH-10'!I177+'MARCH-10'!I180+'MARCH-10'!I188+'MARCH-10'!I193</f>
        <v>1313</v>
      </c>
      <c r="I44" s="333">
        <f t="shared" si="8"/>
        <v>15</v>
      </c>
      <c r="J44" s="334">
        <f t="shared" si="9"/>
        <v>1.1424219345011425E-2</v>
      </c>
      <c r="K44" s="207">
        <f>'MARCH-10'!N177+'MARCH-10'!N180+'MARCH-10'!N188+'MARCH-10'!N193</f>
        <v>222</v>
      </c>
      <c r="L44" s="208">
        <f>'MARCH-10'!O177+'MARCH-10'!O180+'MARCH-10'!O188+'MARCH-10'!O193</f>
        <v>155</v>
      </c>
      <c r="M44" s="333">
        <f t="shared" si="10"/>
        <v>67</v>
      </c>
      <c r="N44" s="334">
        <f t="shared" si="11"/>
        <v>0.43225806451612903</v>
      </c>
    </row>
    <row r="45" spans="1:14" s="335" customFormat="1" ht="12.95" customHeight="1">
      <c r="A45" s="329"/>
      <c r="B45" s="330" t="s">
        <v>253</v>
      </c>
      <c r="C45" s="331">
        <f>'MARCH-10'!B187+'MARCH-10'!B189+'MARCH-10'!B192+'MARCH-10'!B185+'MARCH-10'!B184+'MARCH-10'!B183</f>
        <v>64</v>
      </c>
      <c r="D45" s="332">
        <f>'MARCH-10'!C187+'MARCH-10'!C189+'MARCH-10'!C192+'MARCH-10'!C185+'MARCH-10'!C184+'MARCH-10'!C183</f>
        <v>70</v>
      </c>
      <c r="E45" s="333">
        <f t="shared" si="6"/>
        <v>-6</v>
      </c>
      <c r="F45" s="334">
        <f t="shared" si="7"/>
        <v>-8.5714285714285715E-2</v>
      </c>
      <c r="G45" s="331">
        <f>'MARCH-10'!H187+'MARCH-10'!H189+'MARCH-10'!H192+'MARCH-10'!H185+'MARCH-10'!H184+'MARCH-10'!H183</f>
        <v>1195</v>
      </c>
      <c r="H45" s="332">
        <f>'MARCH-10'!I187+'MARCH-10'!I189+'MARCH-10'!I192+'MARCH-10'!I185+'MARCH-10'!I184+'MARCH-10'!I183</f>
        <v>969</v>
      </c>
      <c r="I45" s="333">
        <f t="shared" si="8"/>
        <v>226</v>
      </c>
      <c r="J45" s="334">
        <f t="shared" si="9"/>
        <v>0.23323013415892674</v>
      </c>
      <c r="K45" s="207">
        <f>'MARCH-10'!N187+'MARCH-10'!N189+'MARCH-10'!N192+'MARCH-10'!N185+'MARCH-10'!N184+'MARCH-10'!N183</f>
        <v>196</v>
      </c>
      <c r="L45" s="208">
        <f>'MARCH-10'!O187+'MARCH-10'!O189+'MARCH-10'!O192+'MARCH-10'!O185+'MARCH-10'!O184+'MARCH-10'!O183</f>
        <v>171</v>
      </c>
      <c r="M45" s="333">
        <f t="shared" si="10"/>
        <v>25</v>
      </c>
      <c r="N45" s="334">
        <f t="shared" si="11"/>
        <v>0.14619883040935672</v>
      </c>
    </row>
    <row r="46" spans="1:14" s="335" customFormat="1" ht="12.95" customHeight="1">
      <c r="A46" s="329"/>
      <c r="B46" s="330" t="s">
        <v>254</v>
      </c>
      <c r="C46" s="331">
        <f>'MARCH-10'!B157</f>
        <v>1315</v>
      </c>
      <c r="D46" s="332">
        <f>'MARCH-10'!C157</f>
        <v>1212</v>
      </c>
      <c r="E46" s="333">
        <f t="shared" si="6"/>
        <v>103</v>
      </c>
      <c r="F46" s="334">
        <f t="shared" si="7"/>
        <v>8.4983498349834985E-2</v>
      </c>
      <c r="G46" s="331">
        <f>'MARCH-10'!H157</f>
        <v>10100</v>
      </c>
      <c r="H46" s="332">
        <f>'MARCH-10'!I157</f>
        <v>10417</v>
      </c>
      <c r="I46" s="333">
        <f t="shared" si="8"/>
        <v>-317</v>
      </c>
      <c r="J46" s="334">
        <f t="shared" si="9"/>
        <v>-3.0431026207161371E-2</v>
      </c>
      <c r="K46" s="207">
        <f>'MARCH-10'!N157</f>
        <v>3226</v>
      </c>
      <c r="L46" s="208">
        <f>'MARCH-10'!O157</f>
        <v>3154</v>
      </c>
      <c r="M46" s="333">
        <f t="shared" si="10"/>
        <v>72</v>
      </c>
      <c r="N46" s="334">
        <f t="shared" si="11"/>
        <v>2.2828154724159798E-2</v>
      </c>
    </row>
    <row r="47" spans="1:14" ht="12.95" customHeight="1">
      <c r="A47" s="139"/>
      <c r="B47" s="328" t="s">
        <v>255</v>
      </c>
      <c r="C47" s="207">
        <f>('MARCH-10'!B197+'MARCH-10'!B186+'MARCH-10'!B155+'MARCH-10'!B178)</f>
        <v>106</v>
      </c>
      <c r="D47" s="208">
        <f>('MARCH-10'!C197+'MARCH-10'!C186+'MARCH-10'!C155+'MARCH-10'!C178)</f>
        <v>118</v>
      </c>
      <c r="E47" s="143">
        <f t="shared" si="6"/>
        <v>-12</v>
      </c>
      <c r="F47" s="305">
        <f t="shared" si="7"/>
        <v>-0.10169491525423729</v>
      </c>
      <c r="G47" s="207">
        <f>('MARCH-10'!H197+'MARCH-10'!H186+'MARCH-10'!H155+'MARCH-10'!H178)</f>
        <v>2408</v>
      </c>
      <c r="H47" s="208">
        <f>('MARCH-10'!I197+'MARCH-10'!I186+'MARCH-10'!I155+'MARCH-10'!I178)</f>
        <v>2254</v>
      </c>
      <c r="I47" s="143">
        <f t="shared" si="8"/>
        <v>154</v>
      </c>
      <c r="J47" s="305">
        <f t="shared" si="9"/>
        <v>6.8322981366459631E-2</v>
      </c>
      <c r="K47" s="207">
        <f>('MARCH-10'!N197+'MARCH-10'!N186+'MARCH-10'!N155+'MARCH-10'!N178)</f>
        <v>693</v>
      </c>
      <c r="L47" s="208">
        <f>('MARCH-10'!O197+'MARCH-10'!O186+'MARCH-10'!O155+'MARCH-10'!O178)</f>
        <v>651</v>
      </c>
      <c r="M47" s="143">
        <f t="shared" si="10"/>
        <v>42</v>
      </c>
      <c r="N47" s="305">
        <f t="shared" si="11"/>
        <v>6.4516129032258063E-2</v>
      </c>
    </row>
    <row r="48" spans="1:14" ht="5.0999999999999996" customHeight="1">
      <c r="A48" s="45"/>
      <c r="B48" s="261"/>
      <c r="C48" s="86"/>
      <c r="D48" s="87"/>
      <c r="E48" s="82"/>
      <c r="F48" s="318"/>
      <c r="G48" s="86"/>
      <c r="H48" s="87"/>
      <c r="I48" s="82"/>
      <c r="J48" s="318"/>
      <c r="K48" s="86"/>
      <c r="L48" s="125"/>
      <c r="M48" s="82"/>
      <c r="N48" s="318"/>
    </row>
    <row r="49" spans="1:14" s="88" customFormat="1" ht="12.75" customHeight="1">
      <c r="A49" s="71" t="s">
        <v>256</v>
      </c>
      <c r="B49" s="327"/>
      <c r="C49" s="78">
        <f>'MARCH-10'!B199+'MARCH-10'!B209</f>
        <v>446</v>
      </c>
      <c r="D49" s="320">
        <f>'MARCH-10'!C199+'MARCH-10'!C209</f>
        <v>393</v>
      </c>
      <c r="E49" s="74">
        <f>C49-D49</f>
        <v>53</v>
      </c>
      <c r="F49" s="321">
        <f>IF(D49=0,"-",(C49-D49)/D49)</f>
        <v>0.13486005089058525</v>
      </c>
      <c r="G49" s="78">
        <f>'MARCH-10'!H199+'MARCH-10'!H209</f>
        <v>4032</v>
      </c>
      <c r="H49" s="79">
        <f>'MARCH-10'!I199+'MARCH-10'!I209</f>
        <v>3945</v>
      </c>
      <c r="I49" s="74">
        <f>G49-H49</f>
        <v>87</v>
      </c>
      <c r="J49" s="321">
        <f>IF(H49=0,"-",(G49-H49)/H49)</f>
        <v>2.2053231939163497E-2</v>
      </c>
      <c r="K49" s="78">
        <f>'MARCH-10'!N199+'MARCH-10'!N209</f>
        <v>1467</v>
      </c>
      <c r="L49" s="79">
        <f>'MARCH-10'!O199+'MARCH-10'!O209</f>
        <v>1302</v>
      </c>
      <c r="M49" s="74">
        <f>K49-L49</f>
        <v>165</v>
      </c>
      <c r="N49" s="321">
        <f>IF(L49=0,"-",(K49-L49)/L49)</f>
        <v>0.12672811059907835</v>
      </c>
    </row>
    <row r="50" spans="1:14" ht="5.0999999999999996" customHeight="1">
      <c r="A50" s="62"/>
      <c r="B50" s="328"/>
      <c r="C50" s="86"/>
      <c r="D50" s="125"/>
      <c r="E50" s="82"/>
      <c r="F50" s="318"/>
      <c r="G50" s="86"/>
      <c r="H50" s="87"/>
      <c r="I50" s="82"/>
      <c r="J50" s="318"/>
      <c r="K50" s="86"/>
      <c r="L50" s="125"/>
      <c r="M50" s="82"/>
      <c r="N50" s="318"/>
    </row>
    <row r="51" spans="1:14" ht="12.95" customHeight="1">
      <c r="A51" s="296" t="s">
        <v>213</v>
      </c>
      <c r="B51" s="336"/>
      <c r="C51" s="215">
        <f>'MARCH-10'!B219</f>
        <v>4057</v>
      </c>
      <c r="D51" s="216">
        <f>'MARCH-10'!C219</f>
        <v>2121</v>
      </c>
      <c r="E51" s="299">
        <f>C51-D51</f>
        <v>1936</v>
      </c>
      <c r="F51" s="300">
        <f>IF(D51=0,"-",(C51-D51)/D51)</f>
        <v>0.9127769919849128</v>
      </c>
      <c r="G51" s="215">
        <f>'MARCH-10'!H219</f>
        <v>17642</v>
      </c>
      <c r="H51" s="216">
        <f>'MARCH-10'!I219</f>
        <v>16569</v>
      </c>
      <c r="I51" s="299">
        <f>G51-H51</f>
        <v>1073</v>
      </c>
      <c r="J51" s="300">
        <f>IF(H51=0,"-",(G51-H51)/H51)</f>
        <v>6.4759490615003926E-2</v>
      </c>
      <c r="K51" s="215">
        <f>'MARCH-10'!N219</f>
        <v>8284</v>
      </c>
      <c r="L51" s="216">
        <f>'MARCH-10'!O219</f>
        <v>5175</v>
      </c>
      <c r="M51" s="299">
        <f>K51-L51</f>
        <v>3109</v>
      </c>
      <c r="N51" s="300">
        <f>IF(L51=0,"-",(K51-L51)/L51)</f>
        <v>0.60077294685990335</v>
      </c>
    </row>
    <row r="52" spans="1:14" ht="5.0999999999999996" customHeight="1">
      <c r="A52" s="45"/>
      <c r="B52" s="261"/>
      <c r="C52" s="86"/>
      <c r="D52" s="87"/>
      <c r="E52" s="82"/>
      <c r="F52" s="318"/>
      <c r="G52" s="148"/>
      <c r="H52" s="149"/>
      <c r="I52" s="82"/>
      <c r="J52" s="318"/>
      <c r="K52" s="69"/>
      <c r="L52" s="70"/>
      <c r="M52" s="82"/>
      <c r="N52" s="318"/>
    </row>
    <row r="53" spans="1:14" ht="12.95" customHeight="1" thickBot="1">
      <c r="A53" s="337" t="s">
        <v>214</v>
      </c>
      <c r="B53" s="338"/>
      <c r="C53" s="339">
        <f>'MARCH-10'!B221</f>
        <v>499</v>
      </c>
      <c r="D53" s="340">
        <f>'MARCH-10'!C221</f>
        <v>490</v>
      </c>
      <c r="E53" s="341">
        <f>C53-D53</f>
        <v>9</v>
      </c>
      <c r="F53" s="342">
        <f>IF(D53=0,"-",(C53-D53)/D53)</f>
        <v>1.8367346938775512E-2</v>
      </c>
      <c r="G53" s="226">
        <f>'MARCH-10'!H221</f>
        <v>3740</v>
      </c>
      <c r="H53" s="227">
        <f>'MARCH-10'!I221</f>
        <v>2797</v>
      </c>
      <c r="I53" s="341">
        <f>G53-H53</f>
        <v>943</v>
      </c>
      <c r="J53" s="342">
        <f>IF(H53=0,"-",(G53-H53)/H53)</f>
        <v>0.33714694315337862</v>
      </c>
      <c r="K53" s="226">
        <f>'MARCH-10'!N221</f>
        <v>1625</v>
      </c>
      <c r="L53" s="227">
        <f>'MARCH-10'!O221</f>
        <v>1308</v>
      </c>
      <c r="M53" s="341">
        <f>K53-L53</f>
        <v>317</v>
      </c>
      <c r="N53" s="342">
        <f>IF(L53=0,"-",(K53-L53)/L53)</f>
        <v>0.24235474006116209</v>
      </c>
    </row>
    <row r="54" spans="1:14" ht="5.0999999999999996" customHeight="1">
      <c r="A54" s="45"/>
      <c r="B54" s="261"/>
      <c r="C54" s="86"/>
      <c r="D54" s="125"/>
      <c r="E54" s="82"/>
      <c r="F54" s="318"/>
      <c r="G54" s="69"/>
      <c r="H54" s="70"/>
      <c r="I54" s="82"/>
      <c r="J54" s="318"/>
      <c r="K54" s="69"/>
      <c r="L54" s="244"/>
      <c r="M54" s="82"/>
      <c r="N54" s="318"/>
    </row>
    <row r="55" spans="1:14" ht="12.75" customHeight="1">
      <c r="A55" s="286" t="s">
        <v>215</v>
      </c>
      <c r="B55" s="343"/>
      <c r="C55" s="288">
        <f>'MARCH-10'!B223</f>
        <v>46520</v>
      </c>
      <c r="D55" s="289">
        <f>'MARCH-10'!C223</f>
        <v>42093</v>
      </c>
      <c r="E55" s="290">
        <f>C55-D55</f>
        <v>4427</v>
      </c>
      <c r="F55" s="291">
        <f>IF(D55=0,"-",(C55-D55)/D55)</f>
        <v>0.10517188131043166</v>
      </c>
      <c r="G55" s="288">
        <f>'MARCH-10'!H223</f>
        <v>499573</v>
      </c>
      <c r="H55" s="292">
        <f>'MARCH-10'!I223</f>
        <v>469843</v>
      </c>
      <c r="I55" s="290">
        <f>G55-H55</f>
        <v>29730</v>
      </c>
      <c r="J55" s="291">
        <f>IF(H55=0,"-",(G55-H55)/H55)</f>
        <v>6.3276456177914747E-2</v>
      </c>
      <c r="K55" s="288">
        <f>'MARCH-10'!N223</f>
        <v>124822</v>
      </c>
      <c r="L55" s="292">
        <f>'MARCH-10'!O223</f>
        <v>115196</v>
      </c>
      <c r="M55" s="290">
        <f>K55-L55</f>
        <v>9626</v>
      </c>
      <c r="N55" s="291">
        <f>IF(L55=0,"-",(K55-L55)/L55)</f>
        <v>8.356192923365395E-2</v>
      </c>
    </row>
    <row r="56" spans="1:14" ht="9.9499999999999993" customHeight="1">
      <c r="A56" s="98"/>
      <c r="B56" s="317"/>
      <c r="C56" s="86"/>
      <c r="D56" s="125"/>
      <c r="E56" s="82"/>
      <c r="F56" s="318"/>
      <c r="G56" s="86"/>
      <c r="H56" s="87"/>
      <c r="I56" s="82"/>
      <c r="J56" s="318"/>
      <c r="K56" s="86"/>
      <c r="L56" s="125"/>
      <c r="M56" s="82"/>
      <c r="N56" s="318"/>
    </row>
    <row r="57" spans="1:14" ht="12.75" customHeight="1">
      <c r="A57" s="62" t="s">
        <v>217</v>
      </c>
      <c r="B57" s="301"/>
      <c r="C57" s="148">
        <f>C5+C18+C51+C53</f>
        <v>145373</v>
      </c>
      <c r="D57" s="242">
        <f>D5+D18+D51+D53</f>
        <v>128609</v>
      </c>
      <c r="E57" s="92">
        <f>C57-D57</f>
        <v>16764</v>
      </c>
      <c r="F57" s="306">
        <f>IF(D57=0,"-",(C57-D57)/D57)</f>
        <v>0.13034857591614896</v>
      </c>
      <c r="G57" s="148">
        <f>G5+G18+G51+G53</f>
        <v>1007697</v>
      </c>
      <c r="H57" s="149">
        <f>H5+H18+H51+H53</f>
        <v>946227</v>
      </c>
      <c r="I57" s="92">
        <f>G57-H57</f>
        <v>61470</v>
      </c>
      <c r="J57" s="306">
        <f>IF(H57=0,"-",(G57-H57)/H57)</f>
        <v>6.4963269913033556E-2</v>
      </c>
      <c r="K57" s="148">
        <f>K5+K18+K51+K53</f>
        <v>402980</v>
      </c>
      <c r="L57" s="242">
        <f>L5+L18+L51+L53</f>
        <v>362360</v>
      </c>
      <c r="M57" s="92">
        <f>K57-L57</f>
        <v>40620</v>
      </c>
      <c r="N57" s="306">
        <f>IF(L57=0,"-",(K57-L57)/L57)</f>
        <v>0.11209846561430621</v>
      </c>
    </row>
    <row r="58" spans="1:14" ht="5.0999999999999996" customHeight="1">
      <c r="A58" s="62"/>
      <c r="B58" s="301"/>
      <c r="C58" s="148"/>
      <c r="D58" s="242"/>
      <c r="E58" s="92"/>
      <c r="F58" s="306"/>
      <c r="G58" s="148"/>
      <c r="H58" s="149"/>
      <c r="I58" s="92"/>
      <c r="J58" s="306"/>
      <c r="K58" s="148"/>
      <c r="L58" s="242"/>
      <c r="M58" s="92"/>
      <c r="N58" s="306"/>
    </row>
    <row r="59" spans="1:14" ht="12.75" customHeight="1">
      <c r="A59" s="62" t="s">
        <v>218</v>
      </c>
      <c r="B59" s="301"/>
      <c r="C59" s="148">
        <f>C55</f>
        <v>46520</v>
      </c>
      <c r="D59" s="242">
        <f>D55</f>
        <v>42093</v>
      </c>
      <c r="E59" s="92">
        <f>C59-D59</f>
        <v>4427</v>
      </c>
      <c r="F59" s="306">
        <f>IF(D59=0,"-",(C59-D59)/D59)</f>
        <v>0.10517188131043166</v>
      </c>
      <c r="G59" s="148">
        <f>G55</f>
        <v>499573</v>
      </c>
      <c r="H59" s="149">
        <f>H55</f>
        <v>469843</v>
      </c>
      <c r="I59" s="92">
        <f>G59-H59</f>
        <v>29730</v>
      </c>
      <c r="J59" s="306">
        <f>IF(H59=0,"-",(G59-H59)/H59)</f>
        <v>6.3276456177914747E-2</v>
      </c>
      <c r="K59" s="148">
        <f>K55</f>
        <v>124822</v>
      </c>
      <c r="L59" s="242">
        <f>L55</f>
        <v>115196</v>
      </c>
      <c r="M59" s="92">
        <f>K59-L59</f>
        <v>9626</v>
      </c>
      <c r="N59" s="306">
        <f>IF(L59=0,"-",(K59-L59)/L59)</f>
        <v>8.356192923365395E-2</v>
      </c>
    </row>
    <row r="60" spans="1:14" ht="9.9499999999999993" customHeight="1">
      <c r="A60" s="98"/>
      <c r="B60" s="317"/>
      <c r="C60" s="69"/>
      <c r="D60" s="244"/>
      <c r="E60" s="65"/>
      <c r="F60" s="302"/>
      <c r="G60" s="69"/>
      <c r="H60" s="70"/>
      <c r="I60" s="65"/>
      <c r="J60" s="302"/>
      <c r="K60" s="69"/>
      <c r="L60" s="244"/>
      <c r="M60" s="65"/>
      <c r="N60" s="302"/>
    </row>
    <row r="61" spans="1:14" ht="12.75" customHeight="1" thickBot="1">
      <c r="A61" s="344" t="s">
        <v>219</v>
      </c>
      <c r="B61" s="345"/>
      <c r="C61" s="346">
        <f>C59+C57</f>
        <v>191893</v>
      </c>
      <c r="D61" s="347">
        <f>D59+D57</f>
        <v>170702</v>
      </c>
      <c r="E61" s="348">
        <f>C61-D61</f>
        <v>21191</v>
      </c>
      <c r="F61" s="349">
        <f>IF(D61=0,"-",(C61-D61)/D61)</f>
        <v>0.12414031470047217</v>
      </c>
      <c r="G61" s="346">
        <f>G59+G57</f>
        <v>1507270</v>
      </c>
      <c r="H61" s="350">
        <f>H59+H57</f>
        <v>1416070</v>
      </c>
      <c r="I61" s="348">
        <f>G61-H61</f>
        <v>91200</v>
      </c>
      <c r="J61" s="349">
        <f>IF(H61=0,"-",(G61-H61)/H61)</f>
        <v>6.4403595867435937E-2</v>
      </c>
      <c r="K61" s="346">
        <f>K59+K57</f>
        <v>527802</v>
      </c>
      <c r="L61" s="347">
        <f>L59+L57</f>
        <v>477556</v>
      </c>
      <c r="M61" s="348">
        <f>K61-L61</f>
        <v>50246</v>
      </c>
      <c r="N61" s="349">
        <f>IF(L61=0,"-",(K61-L61)/L61)</f>
        <v>0.10521488579349857</v>
      </c>
    </row>
    <row r="62" spans="1:14" s="355" customFormat="1" ht="5.0999999999999996" customHeight="1">
      <c r="A62" s="351"/>
      <c r="B62" s="351"/>
      <c r="C62" s="352"/>
      <c r="D62" s="352"/>
      <c r="E62" s="353"/>
      <c r="F62" s="354"/>
      <c r="G62" s="351"/>
      <c r="I62" s="353"/>
      <c r="J62" s="354"/>
      <c r="K62" s="356"/>
      <c r="M62" s="353"/>
      <c r="N62" s="354"/>
    </row>
    <row r="63" spans="1:14" s="362" customFormat="1" ht="12.75" customHeight="1">
      <c r="A63" s="357"/>
      <c r="B63" s="358" t="s">
        <v>257</v>
      </c>
      <c r="C63" s="359"/>
      <c r="D63" s="359"/>
      <c r="E63" s="360"/>
      <c r="F63" s="361"/>
      <c r="G63" s="359"/>
      <c r="H63" s="359"/>
      <c r="I63" s="360"/>
      <c r="J63" s="361"/>
      <c r="K63" s="359"/>
      <c r="L63" s="359"/>
      <c r="M63" s="360"/>
      <c r="N63" s="361"/>
    </row>
    <row r="64" spans="1:14" s="355" customFormat="1" ht="5.0999999999999996" customHeight="1">
      <c r="A64" s="351"/>
      <c r="B64" s="351"/>
      <c r="C64" s="352"/>
      <c r="D64" s="352"/>
      <c r="E64" s="353"/>
      <c r="F64" s="354"/>
      <c r="G64" s="351"/>
      <c r="I64" s="353"/>
      <c r="J64" s="354"/>
      <c r="K64" s="356"/>
      <c r="M64" s="353"/>
      <c r="N64" s="354"/>
    </row>
    <row r="65" spans="1:14" s="369" customFormat="1" ht="12">
      <c r="A65" s="363" t="s">
        <v>258</v>
      </c>
      <c r="B65" s="358"/>
      <c r="C65" s="364"/>
      <c r="D65" s="364"/>
      <c r="E65" s="365"/>
      <c r="F65" s="366"/>
      <c r="G65" s="367"/>
      <c r="H65" s="367"/>
      <c r="I65" s="365"/>
      <c r="J65" s="368"/>
      <c r="K65" s="367"/>
      <c r="L65" s="367"/>
      <c r="M65" s="365"/>
      <c r="N65" s="368"/>
    </row>
    <row r="66" spans="1:14" s="369" customFormat="1" ht="12">
      <c r="B66" s="363"/>
      <c r="C66" s="363"/>
      <c r="D66" s="364"/>
      <c r="E66" s="365"/>
      <c r="F66" s="366"/>
      <c r="G66" s="367"/>
      <c r="H66" s="367"/>
      <c r="I66" s="365"/>
      <c r="J66" s="368"/>
      <c r="K66" s="367"/>
      <c r="L66" s="367"/>
      <c r="M66" s="365"/>
      <c r="N66" s="368"/>
    </row>
    <row r="67" spans="1:14" ht="12.75" customHeight="1">
      <c r="B67" s="261"/>
      <c r="D67" s="370"/>
      <c r="G67" s="175"/>
      <c r="H67" s="175"/>
      <c r="K67" s="260"/>
      <c r="L67" s="328"/>
    </row>
    <row r="68" spans="1:14" ht="12.95" customHeight="1">
      <c r="B68" s="261"/>
      <c r="D68" s="370"/>
      <c r="G68" s="260"/>
      <c r="H68" s="175"/>
      <c r="K68" s="260"/>
      <c r="L68" s="175"/>
    </row>
    <row r="69" spans="1:14" ht="12.75" customHeight="1">
      <c r="B69" s="261"/>
      <c r="C69" s="371"/>
      <c r="D69" s="370"/>
      <c r="E69" s="372"/>
      <c r="G69" s="260"/>
      <c r="H69" s="255"/>
      <c r="K69" s="260"/>
      <c r="L69" s="259"/>
    </row>
    <row r="70" spans="1:14" ht="12.95" customHeight="1">
      <c r="B70" s="261"/>
      <c r="D70" s="44"/>
      <c r="E70" s="372"/>
      <c r="H70" s="260"/>
      <c r="I70" s="372"/>
      <c r="M70" s="372"/>
    </row>
    <row r="71" spans="1:14" ht="12.95" customHeight="1">
      <c r="B71" s="261"/>
      <c r="D71" s="44"/>
      <c r="E71" s="372"/>
      <c r="H71" s="255"/>
      <c r="I71" s="372"/>
      <c r="K71" s="260"/>
      <c r="M71" s="372"/>
    </row>
    <row r="72" spans="1:14" ht="12.95" customHeight="1">
      <c r="B72" s="261"/>
      <c r="D72" s="44"/>
      <c r="E72" s="372"/>
      <c r="H72" s="255"/>
      <c r="I72" s="372"/>
      <c r="M72" s="372"/>
    </row>
    <row r="73" spans="1:14" ht="12.95" customHeight="1">
      <c r="B73" s="261"/>
      <c r="H73" s="255"/>
    </row>
    <row r="74" spans="1:14" ht="12.95" customHeight="1">
      <c r="B74" s="261"/>
      <c r="H74" s="255"/>
    </row>
    <row r="75" spans="1:14" ht="12.95" customHeight="1">
      <c r="B75" s="261"/>
      <c r="H75" s="255"/>
    </row>
    <row r="76" spans="1:14" ht="12.95" customHeight="1">
      <c r="B76" s="261"/>
      <c r="H76" s="255"/>
    </row>
    <row r="77" spans="1:14" ht="12.95" customHeight="1">
      <c r="B77" s="261"/>
      <c r="H77" s="255"/>
    </row>
    <row r="78" spans="1:14" ht="12.95" customHeight="1">
      <c r="B78" s="261"/>
      <c r="H78" s="255"/>
    </row>
    <row r="79" spans="1:14" ht="12.95" customHeight="1">
      <c r="B79" s="261"/>
      <c r="H79" s="255"/>
    </row>
    <row r="80" spans="1:14" ht="12.95" customHeight="1">
      <c r="B80" s="261"/>
      <c r="H80" s="255"/>
    </row>
    <row r="81" spans="1:14" ht="12.95" customHeight="1">
      <c r="B81" s="261"/>
      <c r="H81" s="255"/>
    </row>
    <row r="82" spans="1:14" s="256" customFormat="1" ht="12.95" customHeight="1">
      <c r="A82" s="260"/>
      <c r="B82" s="261"/>
      <c r="C82" s="262"/>
      <c r="D82" s="262"/>
      <c r="F82" s="257"/>
      <c r="G82" s="255"/>
      <c r="H82" s="255"/>
      <c r="J82" s="257"/>
      <c r="K82" s="255"/>
      <c r="L82" s="258"/>
      <c r="N82" s="257"/>
    </row>
    <row r="83" spans="1:14" s="256" customFormat="1" ht="12.95" customHeight="1">
      <c r="A83" s="260"/>
      <c r="B83" s="261"/>
      <c r="C83" s="262"/>
      <c r="D83" s="262"/>
      <c r="F83" s="257"/>
      <c r="G83" s="255"/>
      <c r="H83" s="255"/>
      <c r="J83" s="257"/>
      <c r="K83" s="255"/>
      <c r="L83" s="258"/>
      <c r="N83" s="257"/>
    </row>
    <row r="84" spans="1:14" s="256" customFormat="1" ht="12.95" customHeight="1">
      <c r="A84" s="260"/>
      <c r="B84" s="261"/>
      <c r="C84" s="262"/>
      <c r="D84" s="262"/>
      <c r="F84" s="257"/>
      <c r="G84" s="255"/>
      <c r="H84" s="255"/>
      <c r="J84" s="257"/>
      <c r="K84" s="255"/>
      <c r="L84" s="258"/>
      <c r="N84" s="257"/>
    </row>
    <row r="85" spans="1:14" s="256" customFormat="1" ht="12.95" customHeight="1">
      <c r="A85" s="260"/>
      <c r="B85" s="261"/>
      <c r="C85" s="262"/>
      <c r="D85" s="262"/>
      <c r="F85" s="257"/>
      <c r="G85" s="255"/>
      <c r="H85" s="255"/>
      <c r="J85" s="257"/>
      <c r="K85" s="255"/>
      <c r="L85" s="258"/>
      <c r="N85" s="257"/>
    </row>
    <row r="86" spans="1:14" s="256" customFormat="1" ht="12.95" customHeight="1">
      <c r="A86" s="260"/>
      <c r="B86" s="261"/>
      <c r="C86" s="262"/>
      <c r="D86" s="262"/>
      <c r="F86" s="257"/>
      <c r="G86" s="255"/>
      <c r="H86" s="258"/>
      <c r="J86" s="257"/>
      <c r="K86" s="255"/>
      <c r="L86" s="258"/>
      <c r="N86" s="257"/>
    </row>
    <row r="87" spans="1:14" s="256" customFormat="1" ht="12.95" customHeight="1">
      <c r="A87" s="260"/>
      <c r="B87" s="261"/>
      <c r="C87" s="262"/>
      <c r="D87" s="262"/>
      <c r="F87" s="257"/>
      <c r="G87" s="255"/>
      <c r="H87" s="258"/>
      <c r="J87" s="257"/>
      <c r="K87" s="255"/>
      <c r="L87" s="258"/>
      <c r="N87" s="257"/>
    </row>
    <row r="88" spans="1:14" s="256" customFormat="1" ht="12.95" customHeight="1">
      <c r="A88" s="260"/>
      <c r="B88" s="261"/>
      <c r="C88" s="262"/>
      <c r="D88" s="262"/>
      <c r="F88" s="257"/>
      <c r="G88" s="255"/>
      <c r="H88" s="258"/>
      <c r="J88" s="257"/>
      <c r="K88" s="255"/>
      <c r="L88" s="258"/>
      <c r="N88" s="257"/>
    </row>
    <row r="89" spans="1:14" s="256" customFormat="1" ht="12.95" customHeight="1">
      <c r="A89" s="260"/>
      <c r="B89" s="261"/>
      <c r="C89" s="262"/>
      <c r="D89" s="262"/>
      <c r="F89" s="257"/>
      <c r="G89" s="255"/>
      <c r="H89" s="258"/>
      <c r="J89" s="257"/>
      <c r="K89" s="255"/>
      <c r="L89" s="258"/>
      <c r="N89" s="257"/>
    </row>
    <row r="90" spans="1:14" s="256" customFormat="1" ht="12.95" customHeight="1">
      <c r="A90" s="260"/>
      <c r="B90" s="261"/>
      <c r="C90" s="262"/>
      <c r="D90" s="262"/>
      <c r="F90" s="257"/>
      <c r="G90" s="255"/>
      <c r="H90" s="258"/>
      <c r="J90" s="257"/>
      <c r="K90" s="255"/>
      <c r="L90" s="258"/>
      <c r="N90" s="257"/>
    </row>
    <row r="91" spans="1:14" s="256" customFormat="1" ht="12.95" customHeight="1">
      <c r="A91" s="260"/>
      <c r="B91" s="261"/>
      <c r="C91" s="262"/>
      <c r="D91" s="262"/>
      <c r="F91" s="257"/>
      <c r="G91" s="255"/>
      <c r="H91" s="258"/>
      <c r="J91" s="257"/>
      <c r="K91" s="255"/>
      <c r="L91" s="258"/>
      <c r="N91" s="257"/>
    </row>
    <row r="92" spans="1:14" s="256" customFormat="1" ht="12.95" customHeight="1">
      <c r="A92" s="260"/>
      <c r="B92" s="261"/>
      <c r="C92" s="262"/>
      <c r="D92" s="262"/>
      <c r="F92" s="257"/>
      <c r="G92" s="255"/>
      <c r="H92" s="258"/>
      <c r="J92" s="257"/>
      <c r="K92" s="255"/>
      <c r="L92" s="258"/>
      <c r="N92" s="257"/>
    </row>
    <row r="93" spans="1:14" s="256" customFormat="1" ht="12.95" customHeight="1">
      <c r="A93" s="260"/>
      <c r="B93" s="261"/>
      <c r="C93" s="262"/>
      <c r="D93" s="262"/>
      <c r="F93" s="257"/>
      <c r="G93" s="255"/>
      <c r="H93" s="258"/>
      <c r="J93" s="257"/>
      <c r="K93" s="255"/>
      <c r="L93" s="258"/>
      <c r="N93" s="257"/>
    </row>
    <row r="94" spans="1:14" s="256" customFormat="1" ht="12.95" customHeight="1">
      <c r="A94" s="260"/>
      <c r="B94" s="261"/>
      <c r="C94" s="262"/>
      <c r="D94" s="262"/>
      <c r="F94" s="257"/>
      <c r="G94" s="255"/>
      <c r="H94" s="258"/>
      <c r="J94" s="257"/>
      <c r="K94" s="255"/>
      <c r="L94" s="258"/>
      <c r="N94" s="257"/>
    </row>
  </sheetData>
  <printOptions horizontalCentered="1"/>
  <pageMargins left="0.17" right="0.15" top="1.3" bottom="0.64" header="0.5" footer="0.5"/>
  <pageSetup scale="46" orientation="landscape" r:id="rId1"/>
  <headerFooter alignWithMargins="0">
    <oddHeader>&amp;C&amp;14SUMMARY OF NUMBER OF PERSONS BY STATE OR COUNTRY OF RESIDENCE
IN LODGINGS ENDORSED BY PRTC
For the Month of: March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90"/>
  <sheetViews>
    <sheetView topLeftCell="A42" workbookViewId="0">
      <selection activeCell="N235" sqref="N235"/>
    </sheetView>
  </sheetViews>
  <sheetFormatPr defaultRowHeight="12.75"/>
  <cols>
    <col min="1" max="1" width="3.140625" style="400" customWidth="1"/>
    <col min="2" max="2" width="19.5703125" style="328" bestFit="1" customWidth="1"/>
    <col min="3" max="3" width="10" style="434" bestFit="1" customWidth="1"/>
    <col min="4" max="4" width="9.42578125" style="434" bestFit="1" customWidth="1"/>
    <col min="5" max="5" width="19.5703125" style="434" bestFit="1" customWidth="1"/>
    <col min="6" max="6" width="9.7109375" style="434" bestFit="1" customWidth="1"/>
    <col min="7" max="7" width="9.42578125" style="434" bestFit="1" customWidth="1"/>
    <col min="8" max="8" width="0.85546875" style="433" customWidth="1"/>
    <col min="9" max="9" width="19.5703125" style="259" bestFit="1" customWidth="1"/>
    <col min="10" max="10" width="9.85546875" style="259" customWidth="1"/>
    <col min="11" max="11" width="9.28515625" style="259" customWidth="1"/>
    <col min="12" max="12" width="19.5703125" style="259" bestFit="1" customWidth="1"/>
    <col min="13" max="13" width="10.140625" style="259" customWidth="1"/>
    <col min="14" max="14" width="9.28515625" style="259" customWidth="1"/>
    <col min="15" max="15" width="0.85546875" style="433" customWidth="1"/>
    <col min="16" max="16" width="19.7109375" style="259" bestFit="1" customWidth="1"/>
    <col min="17" max="17" width="11.140625" style="259" bestFit="1" customWidth="1"/>
    <col min="18" max="18" width="9.140625" style="259"/>
    <col min="19" max="19" width="19.7109375" style="259" bestFit="1" customWidth="1"/>
    <col min="20" max="16384" width="9.140625" style="259"/>
  </cols>
  <sheetData>
    <row r="1" spans="1:21" s="377" customFormat="1" ht="26.25">
      <c r="A1" s="373" t="s">
        <v>259</v>
      </c>
      <c r="B1" s="374"/>
      <c r="C1" s="373"/>
      <c r="D1" s="373"/>
      <c r="E1" s="373"/>
      <c r="F1" s="373"/>
      <c r="G1" s="373"/>
      <c r="H1" s="375"/>
      <c r="I1" s="376"/>
      <c r="J1" s="376"/>
      <c r="K1" s="376"/>
      <c r="L1" s="376"/>
      <c r="M1" s="376"/>
      <c r="N1" s="376"/>
      <c r="O1" s="375"/>
      <c r="P1" s="376"/>
      <c r="Q1" s="376"/>
      <c r="R1" s="376"/>
      <c r="S1" s="376"/>
      <c r="T1" s="376"/>
      <c r="U1" s="376"/>
    </row>
    <row r="2" spans="1:21" s="383" customFormat="1" ht="20.25">
      <c r="A2" s="378" t="s">
        <v>260</v>
      </c>
      <c r="B2" s="379"/>
      <c r="C2" s="380"/>
      <c r="D2" s="380"/>
      <c r="E2" s="380"/>
      <c r="F2" s="380"/>
      <c r="G2" s="380"/>
      <c r="H2" s="381"/>
      <c r="I2" s="382"/>
      <c r="J2" s="382"/>
      <c r="K2" s="382"/>
      <c r="L2" s="382"/>
      <c r="M2" s="382"/>
      <c r="N2" s="382"/>
      <c r="O2" s="381"/>
      <c r="P2" s="382"/>
      <c r="Q2" s="382"/>
      <c r="R2" s="382"/>
      <c r="S2" s="382"/>
      <c r="T2" s="382"/>
      <c r="U2" s="382"/>
    </row>
    <row r="3" spans="1:21" ht="14.25">
      <c r="A3" s="384" t="s">
        <v>261</v>
      </c>
      <c r="B3" s="385"/>
      <c r="C3" s="386"/>
      <c r="D3" s="386"/>
      <c r="E3" s="386"/>
      <c r="F3" s="386"/>
      <c r="G3" s="386"/>
      <c r="H3" s="387"/>
      <c r="I3" s="388"/>
      <c r="J3" s="388"/>
      <c r="K3" s="388"/>
      <c r="L3" s="388"/>
      <c r="M3" s="388"/>
      <c r="N3" s="388"/>
      <c r="O3" s="387"/>
      <c r="P3" s="388"/>
      <c r="Q3" s="388"/>
      <c r="R3" s="388"/>
      <c r="S3" s="388"/>
      <c r="T3" s="388"/>
      <c r="U3" s="388"/>
    </row>
    <row r="4" spans="1:21" ht="15.75" thickBot="1">
      <c r="A4" s="380"/>
      <c r="B4" s="385"/>
      <c r="C4" s="386"/>
      <c r="D4" s="386"/>
      <c r="E4" s="386"/>
      <c r="F4" s="386"/>
      <c r="G4" s="386"/>
      <c r="H4" s="387"/>
      <c r="O4" s="387"/>
    </row>
    <row r="5" spans="1:21" ht="33" customHeight="1">
      <c r="A5" s="389" t="s">
        <v>262</v>
      </c>
      <c r="B5" s="390"/>
      <c r="C5" s="391"/>
      <c r="D5" s="391"/>
      <c r="E5" s="391"/>
      <c r="F5" s="391"/>
      <c r="G5" s="391"/>
      <c r="H5" s="392"/>
      <c r="I5" s="393" t="s">
        <v>263</v>
      </c>
      <c r="J5" s="391"/>
      <c r="K5" s="391"/>
      <c r="L5" s="391"/>
      <c r="M5" s="391"/>
      <c r="N5" s="394"/>
      <c r="O5" s="392"/>
      <c r="P5" s="393" t="s">
        <v>264</v>
      </c>
      <c r="Q5" s="391"/>
      <c r="R5" s="391"/>
      <c r="S5" s="391"/>
      <c r="T5" s="391"/>
      <c r="U5" s="394"/>
    </row>
    <row r="6" spans="1:21" s="400" customFormat="1">
      <c r="A6" s="395"/>
      <c r="B6" s="396"/>
      <c r="C6" s="444">
        <v>2010</v>
      </c>
      <c r="D6" s="445"/>
      <c r="E6" s="397">
        <v>2009</v>
      </c>
      <c r="F6" s="397"/>
      <c r="G6" s="397"/>
      <c r="H6" s="398"/>
      <c r="I6" s="396"/>
      <c r="J6" s="444" t="s">
        <v>265</v>
      </c>
      <c r="K6" s="445"/>
      <c r="L6" s="397" t="s">
        <v>15</v>
      </c>
      <c r="M6" s="397"/>
      <c r="N6" s="399"/>
      <c r="O6" s="398"/>
      <c r="P6" s="396"/>
      <c r="Q6" s="444">
        <v>2010</v>
      </c>
      <c r="R6" s="445"/>
      <c r="S6" s="397">
        <v>2009</v>
      </c>
      <c r="T6" s="397"/>
      <c r="U6" s="399"/>
    </row>
    <row r="7" spans="1:21" s="400" customFormat="1">
      <c r="A7" s="401"/>
      <c r="B7" s="402"/>
      <c r="C7" s="403"/>
      <c r="D7" s="404"/>
      <c r="E7" s="405"/>
      <c r="F7" s="403"/>
      <c r="G7" s="406"/>
      <c r="H7" s="398"/>
      <c r="I7" s="402"/>
      <c r="J7" s="403"/>
      <c r="K7" s="404"/>
      <c r="L7" s="405"/>
      <c r="M7" s="403"/>
      <c r="N7" s="407"/>
      <c r="O7" s="398"/>
      <c r="P7" s="402"/>
      <c r="Q7" s="403"/>
      <c r="R7" s="404"/>
      <c r="S7" s="405"/>
      <c r="T7" s="403"/>
      <c r="U7" s="407"/>
    </row>
    <row r="8" spans="1:21" s="400" customFormat="1" ht="25.5">
      <c r="A8" s="408"/>
      <c r="B8" s="409" t="s">
        <v>266</v>
      </c>
      <c r="C8" s="410">
        <f>SUM(C10:C29)</f>
        <v>101138.95784138517</v>
      </c>
      <c r="D8" s="411" t="s">
        <v>267</v>
      </c>
      <c r="E8" s="412"/>
      <c r="F8" s="410">
        <f>SUM(F10:F29)</f>
        <v>90361</v>
      </c>
      <c r="G8" s="411" t="s">
        <v>267</v>
      </c>
      <c r="H8" s="398"/>
      <c r="I8" s="409" t="s">
        <v>266</v>
      </c>
      <c r="J8" s="410">
        <f>SUM(J10:J29)</f>
        <v>670299.28039887815</v>
      </c>
      <c r="K8" s="411" t="s">
        <v>267</v>
      </c>
      <c r="L8" s="412"/>
      <c r="M8" s="410">
        <f>SUM(M10:M29)</f>
        <v>644286</v>
      </c>
      <c r="N8" s="413" t="s">
        <v>267</v>
      </c>
      <c r="O8" s="398"/>
      <c r="P8" s="409" t="s">
        <v>266</v>
      </c>
      <c r="Q8" s="410">
        <f>SUM(Q10:Q29)</f>
        <v>198981.47539440144</v>
      </c>
      <c r="R8" s="411" t="s">
        <v>267</v>
      </c>
      <c r="S8" s="412"/>
      <c r="T8" s="410">
        <f>SUM(T10:T29)</f>
        <v>178586</v>
      </c>
      <c r="U8" s="413" t="s">
        <v>267</v>
      </c>
    </row>
    <row r="9" spans="1:21">
      <c r="A9" s="414"/>
      <c r="B9" s="415"/>
      <c r="C9" s="416"/>
      <c r="D9" s="417"/>
      <c r="E9" s="418"/>
      <c r="F9" s="416"/>
      <c r="G9" s="417"/>
      <c r="H9" s="419"/>
      <c r="I9" s="415"/>
      <c r="J9" s="416"/>
      <c r="K9" s="417"/>
      <c r="L9" s="418"/>
      <c r="M9" s="416"/>
      <c r="N9" s="420"/>
      <c r="O9" s="419"/>
      <c r="P9" s="415"/>
      <c r="Q9" s="416"/>
      <c r="R9" s="417"/>
      <c r="S9" s="418"/>
      <c r="T9" s="416"/>
      <c r="U9" s="420"/>
    </row>
    <row r="10" spans="1:21" ht="20.100000000000001" customHeight="1">
      <c r="A10" s="421">
        <v>1</v>
      </c>
      <c r="B10" s="415" t="s">
        <v>29</v>
      </c>
      <c r="C10" s="416">
        <v>23211.956547505026</v>
      </c>
      <c r="D10" s="422">
        <f>(C10/$C$8)</f>
        <v>0.22950559352122271</v>
      </c>
      <c r="E10" s="415" t="s">
        <v>29</v>
      </c>
      <c r="F10" s="416">
        <v>21178</v>
      </c>
      <c r="G10" s="422">
        <f>(F10/$F$8)</f>
        <v>0.23437102289704628</v>
      </c>
      <c r="H10" s="419"/>
      <c r="I10" s="415" t="s">
        <v>29</v>
      </c>
      <c r="J10" s="416">
        <v>135682.82821817539</v>
      </c>
      <c r="K10" s="422">
        <f t="shared" ref="K10:K28" si="0">(J10/$J$8)</f>
        <v>0.20242126492726348</v>
      </c>
      <c r="L10" s="415" t="s">
        <v>29</v>
      </c>
      <c r="M10" s="416">
        <v>131989</v>
      </c>
      <c r="N10" s="423">
        <f t="shared" ref="N10:N29" si="1">(M10/$M$8)</f>
        <v>0.20486088476235709</v>
      </c>
      <c r="O10" s="419"/>
      <c r="P10" s="415" t="s">
        <v>29</v>
      </c>
      <c r="Q10" s="416">
        <v>43417.912978351495</v>
      </c>
      <c r="R10" s="422">
        <f t="shared" ref="R10:R29" si="2">(Q10/$Q$8)</f>
        <v>0.2182007792046611</v>
      </c>
      <c r="S10" s="415" t="s">
        <v>29</v>
      </c>
      <c r="T10" s="416">
        <v>38796</v>
      </c>
      <c r="U10" s="423">
        <f>T10/$T$8</f>
        <v>0.21723987322634472</v>
      </c>
    </row>
    <row r="11" spans="1:21" ht="20.100000000000001" customHeight="1">
      <c r="A11" s="421">
        <f t="shared" ref="A11:A29" si="3">1+A10</f>
        <v>2</v>
      </c>
      <c r="B11" s="415" t="s">
        <v>40</v>
      </c>
      <c r="C11" s="416">
        <v>17499.717719982567</v>
      </c>
      <c r="D11" s="422">
        <f t="shared" ref="D11:D29" si="4">(C11/$C$8)</f>
        <v>0.17302647855465481</v>
      </c>
      <c r="E11" s="415" t="s">
        <v>40</v>
      </c>
      <c r="F11" s="416">
        <v>14819</v>
      </c>
      <c r="G11" s="422">
        <f>(F11/$F$8)</f>
        <v>0.16399774238886244</v>
      </c>
      <c r="H11" s="419"/>
      <c r="I11" s="415" t="s">
        <v>40</v>
      </c>
      <c r="J11" s="416">
        <v>122424.19363675405</v>
      </c>
      <c r="K11" s="422">
        <f t="shared" si="0"/>
        <v>0.18264109363790829</v>
      </c>
      <c r="L11" s="415" t="s">
        <v>40</v>
      </c>
      <c r="M11" s="416">
        <v>121307</v>
      </c>
      <c r="N11" s="423">
        <f t="shared" si="1"/>
        <v>0.18828129122780876</v>
      </c>
      <c r="O11" s="419"/>
      <c r="P11" s="415" t="s">
        <v>40</v>
      </c>
      <c r="Q11" s="416">
        <v>32188.210188362806</v>
      </c>
      <c r="R11" s="422">
        <f t="shared" si="2"/>
        <v>0.16176485838474416</v>
      </c>
      <c r="S11" s="415" t="s">
        <v>40</v>
      </c>
      <c r="T11" s="416">
        <v>28307</v>
      </c>
      <c r="U11" s="423">
        <f t="shared" ref="U11:U29" si="5">T11/$T$8</f>
        <v>0.15850626588870348</v>
      </c>
    </row>
    <row r="12" spans="1:21" ht="20.100000000000001" customHeight="1">
      <c r="A12" s="421">
        <f t="shared" si="3"/>
        <v>3</v>
      </c>
      <c r="B12" s="415" t="s">
        <v>28</v>
      </c>
      <c r="C12" s="416">
        <v>10252.599422679114</v>
      </c>
      <c r="D12" s="422">
        <f t="shared" si="4"/>
        <v>0.10137141652930737</v>
      </c>
      <c r="E12" s="415" t="s">
        <v>28</v>
      </c>
      <c r="F12" s="416">
        <v>9378</v>
      </c>
      <c r="G12" s="422">
        <f>(F12/$F$8)</f>
        <v>0.10378371199964587</v>
      </c>
      <c r="H12" s="419"/>
      <c r="I12" s="415" t="s">
        <v>28</v>
      </c>
      <c r="J12" s="416">
        <v>76826.339653247473</v>
      </c>
      <c r="K12" s="422">
        <f t="shared" si="0"/>
        <v>0.1146149815460492</v>
      </c>
      <c r="L12" s="415" t="s">
        <v>28</v>
      </c>
      <c r="M12" s="416">
        <v>73377</v>
      </c>
      <c r="N12" s="423">
        <f t="shared" si="1"/>
        <v>0.11388886302045986</v>
      </c>
      <c r="O12" s="419"/>
      <c r="P12" s="415" t="s">
        <v>28</v>
      </c>
      <c r="Q12" s="416">
        <v>20323.568295820805</v>
      </c>
      <c r="R12" s="422">
        <f t="shared" si="2"/>
        <v>0.10213799176801476</v>
      </c>
      <c r="S12" s="415" t="s">
        <v>28</v>
      </c>
      <c r="T12" s="416">
        <v>19484</v>
      </c>
      <c r="U12" s="423">
        <f t="shared" si="5"/>
        <v>0.10910149731781886</v>
      </c>
    </row>
    <row r="13" spans="1:21" ht="20.100000000000001" customHeight="1">
      <c r="A13" s="421">
        <f t="shared" si="3"/>
        <v>4</v>
      </c>
      <c r="B13" s="415" t="s">
        <v>58</v>
      </c>
      <c r="C13" s="416">
        <v>5643.5771886192288</v>
      </c>
      <c r="D13" s="422">
        <f t="shared" si="4"/>
        <v>5.5800230782187543E-2</v>
      </c>
      <c r="E13" s="415" t="s">
        <v>58</v>
      </c>
      <c r="F13" s="416">
        <v>5333</v>
      </c>
      <c r="G13" s="422">
        <f t="shared" ref="G13:G29" si="6">(F13/$F$8)</f>
        <v>5.9018824492867501E-2</v>
      </c>
      <c r="H13" s="419"/>
      <c r="I13" s="415" t="s">
        <v>54</v>
      </c>
      <c r="J13" s="416">
        <v>43981.07670958087</v>
      </c>
      <c r="K13" s="422">
        <f t="shared" si="0"/>
        <v>6.5614089102719667E-2</v>
      </c>
      <c r="L13" s="415" t="s">
        <v>54</v>
      </c>
      <c r="M13" s="416">
        <v>41939</v>
      </c>
      <c r="N13" s="423">
        <f t="shared" si="1"/>
        <v>6.5093762707865765E-2</v>
      </c>
      <c r="O13" s="419"/>
      <c r="P13" s="415" t="s">
        <v>58</v>
      </c>
      <c r="Q13" s="416">
        <v>11765.324845408533</v>
      </c>
      <c r="R13" s="422">
        <f t="shared" si="2"/>
        <v>5.9127739514889352E-2</v>
      </c>
      <c r="S13" s="415" t="s">
        <v>58</v>
      </c>
      <c r="T13" s="416">
        <v>10640</v>
      </c>
      <c r="U13" s="423">
        <f t="shared" si="5"/>
        <v>5.9579138342311266E-2</v>
      </c>
    </row>
    <row r="14" spans="1:21" ht="20.100000000000001" customHeight="1">
      <c r="A14" s="421">
        <f t="shared" si="3"/>
        <v>5</v>
      </c>
      <c r="B14" s="415" t="s">
        <v>54</v>
      </c>
      <c r="C14" s="416">
        <v>5562.5077760405957</v>
      </c>
      <c r="D14" s="422">
        <f t="shared" si="4"/>
        <v>5.4998666139750026E-2</v>
      </c>
      <c r="E14" s="415" t="s">
        <v>25</v>
      </c>
      <c r="F14" s="416">
        <v>5071</v>
      </c>
      <c r="G14" s="422">
        <f>(F14/$F$8)</f>
        <v>5.611934352209471E-2</v>
      </c>
      <c r="H14" s="419"/>
      <c r="I14" s="415" t="s">
        <v>50</v>
      </c>
      <c r="J14" s="416">
        <v>40118.955569960875</v>
      </c>
      <c r="K14" s="422">
        <f>(J14/$J$8)</f>
        <v>5.9852302908765025E-2</v>
      </c>
      <c r="L14" s="415" t="s">
        <v>50</v>
      </c>
      <c r="M14" s="416">
        <v>35948</v>
      </c>
      <c r="N14" s="423">
        <f>(M14/$M$8)</f>
        <v>5.5795097208382612E-2</v>
      </c>
      <c r="O14" s="419"/>
      <c r="P14" s="415" t="s">
        <v>50</v>
      </c>
      <c r="Q14" s="416">
        <v>11463.607999291071</v>
      </c>
      <c r="R14" s="422">
        <f>(Q14/$Q$8)</f>
        <v>5.7611433308397374E-2</v>
      </c>
      <c r="S14" s="415" t="s">
        <v>54</v>
      </c>
      <c r="T14" s="416">
        <v>9831</v>
      </c>
      <c r="U14" s="423">
        <f>T14/$T$8</f>
        <v>5.5049107992787789E-2</v>
      </c>
    </row>
    <row r="15" spans="1:21" ht="20.100000000000001" customHeight="1">
      <c r="A15" s="421">
        <f t="shared" si="3"/>
        <v>6</v>
      </c>
      <c r="B15" s="415" t="s">
        <v>25</v>
      </c>
      <c r="C15" s="416">
        <v>5552.3986898219773</v>
      </c>
      <c r="D15" s="422">
        <f t="shared" si="4"/>
        <v>5.4898713693784816E-2</v>
      </c>
      <c r="E15" s="415" t="s">
        <v>54</v>
      </c>
      <c r="F15" s="416">
        <v>4537</v>
      </c>
      <c r="G15" s="422">
        <f t="shared" si="6"/>
        <v>5.0209714367924214E-2</v>
      </c>
      <c r="H15" s="419"/>
      <c r="I15" s="415" t="s">
        <v>58</v>
      </c>
      <c r="J15" s="416">
        <v>37753.81960359541</v>
      </c>
      <c r="K15" s="422">
        <f t="shared" si="0"/>
        <v>5.6323825353249771E-2</v>
      </c>
      <c r="L15" s="415" t="s">
        <v>58</v>
      </c>
      <c r="M15" s="416">
        <v>34587</v>
      </c>
      <c r="N15" s="423">
        <f t="shared" si="1"/>
        <v>5.3682681293711176E-2</v>
      </c>
      <c r="O15" s="419"/>
      <c r="P15" s="415" t="s">
        <v>54</v>
      </c>
      <c r="Q15" s="416">
        <v>11382.151933273433</v>
      </c>
      <c r="R15" s="422">
        <f t="shared" si="2"/>
        <v>5.7202068236316246E-2</v>
      </c>
      <c r="S15" s="415" t="s">
        <v>50</v>
      </c>
      <c r="T15" s="416">
        <v>9780</v>
      </c>
      <c r="U15" s="423">
        <f t="shared" si="5"/>
        <v>5.4763531295846261E-2</v>
      </c>
    </row>
    <row r="16" spans="1:21" ht="20.100000000000001" customHeight="1">
      <c r="A16" s="421">
        <f t="shared" si="3"/>
        <v>7</v>
      </c>
      <c r="B16" s="415" t="s">
        <v>50</v>
      </c>
      <c r="C16" s="416">
        <v>4921.1358050538993</v>
      </c>
      <c r="D16" s="422">
        <f t="shared" si="4"/>
        <v>4.8657173359168367E-2</v>
      </c>
      <c r="E16" s="415" t="s">
        <v>31</v>
      </c>
      <c r="F16" s="416">
        <v>4328</v>
      </c>
      <c r="G16" s="422">
        <f t="shared" si="6"/>
        <v>4.789676962406348E-2</v>
      </c>
      <c r="H16" s="419"/>
      <c r="I16" s="415" t="s">
        <v>41</v>
      </c>
      <c r="J16" s="416">
        <v>32338.050458797756</v>
      </c>
      <c r="K16" s="422">
        <f t="shared" si="0"/>
        <v>4.8244196890013365E-2</v>
      </c>
      <c r="L16" s="415" t="s">
        <v>41</v>
      </c>
      <c r="M16" s="416">
        <v>30558</v>
      </c>
      <c r="N16" s="423">
        <f t="shared" si="1"/>
        <v>4.7429247259757314E-2</v>
      </c>
      <c r="O16" s="419"/>
      <c r="P16" s="415" t="s">
        <v>25</v>
      </c>
      <c r="Q16" s="416">
        <v>9882.9936628497635</v>
      </c>
      <c r="R16" s="422">
        <f t="shared" si="2"/>
        <v>4.9667908247542483E-2</v>
      </c>
      <c r="S16" s="415" t="s">
        <v>25</v>
      </c>
      <c r="T16" s="416">
        <v>9382</v>
      </c>
      <c r="U16" s="423">
        <f t="shared" si="5"/>
        <v>5.2534913151086875E-2</v>
      </c>
    </row>
    <row r="17" spans="1:21" ht="20.100000000000001" customHeight="1">
      <c r="A17" s="421">
        <f t="shared" si="3"/>
        <v>8</v>
      </c>
      <c r="B17" s="415" t="s">
        <v>31</v>
      </c>
      <c r="C17" s="416">
        <v>4561.1703585897412</v>
      </c>
      <c r="D17" s="422">
        <f t="shared" si="4"/>
        <v>4.509805574369237E-2</v>
      </c>
      <c r="E17" s="415" t="s">
        <v>50</v>
      </c>
      <c r="F17" s="416">
        <v>4148</v>
      </c>
      <c r="G17" s="422">
        <f t="shared" si="6"/>
        <v>4.5904759796814999E-2</v>
      </c>
      <c r="H17" s="419"/>
      <c r="I17" s="415" t="s">
        <v>31</v>
      </c>
      <c r="J17" s="416">
        <v>28367.778158400062</v>
      </c>
      <c r="K17" s="422">
        <f t="shared" si="0"/>
        <v>4.2321063124995624E-2</v>
      </c>
      <c r="L17" s="415" t="s">
        <v>31</v>
      </c>
      <c r="M17" s="416">
        <v>27625</v>
      </c>
      <c r="N17" s="423">
        <f t="shared" si="1"/>
        <v>4.2876921118881986E-2</v>
      </c>
      <c r="O17" s="419"/>
      <c r="P17" s="415" t="s">
        <v>31</v>
      </c>
      <c r="Q17" s="416">
        <v>8890.1001331402585</v>
      </c>
      <c r="R17" s="422">
        <f t="shared" si="2"/>
        <v>4.4678029025160153E-2</v>
      </c>
      <c r="S17" s="415" t="s">
        <v>31</v>
      </c>
      <c r="T17" s="416">
        <v>8273</v>
      </c>
      <c r="U17" s="423">
        <f t="shared" si="5"/>
        <v>4.6325019878377921E-2</v>
      </c>
    </row>
    <row r="18" spans="1:21" ht="20.100000000000001" customHeight="1">
      <c r="A18" s="421">
        <f t="shared" si="3"/>
        <v>9</v>
      </c>
      <c r="B18" s="415" t="s">
        <v>41</v>
      </c>
      <c r="C18" s="416">
        <v>4107.4714147019076</v>
      </c>
      <c r="D18" s="422">
        <f t="shared" si="4"/>
        <v>4.0612158780038037E-2</v>
      </c>
      <c r="E18" s="415" t="s">
        <v>41</v>
      </c>
      <c r="F18" s="416">
        <v>3572</v>
      </c>
      <c r="G18" s="422">
        <f t="shared" si="6"/>
        <v>3.9530328349619857E-2</v>
      </c>
      <c r="H18" s="419"/>
      <c r="I18" s="415" t="s">
        <v>25</v>
      </c>
      <c r="J18" s="416">
        <v>25713.116336382849</v>
      </c>
      <c r="K18" s="422">
        <f t="shared" si="0"/>
        <v>3.8360650366626718E-2</v>
      </c>
      <c r="L18" s="415" t="s">
        <v>25</v>
      </c>
      <c r="M18" s="416">
        <v>24261</v>
      </c>
      <c r="N18" s="423">
        <f t="shared" si="1"/>
        <v>3.765563740326501E-2</v>
      </c>
      <c r="O18" s="419"/>
      <c r="P18" s="415" t="s">
        <v>41</v>
      </c>
      <c r="Q18" s="416">
        <v>8011.6191665177503</v>
      </c>
      <c r="R18" s="422">
        <f t="shared" si="2"/>
        <v>4.0263140830762809E-2</v>
      </c>
      <c r="S18" s="415" t="s">
        <v>41</v>
      </c>
      <c r="T18" s="416">
        <v>6853</v>
      </c>
      <c r="U18" s="423">
        <f t="shared" si="5"/>
        <v>3.8373668708633374E-2</v>
      </c>
    </row>
    <row r="19" spans="1:21" ht="20.100000000000001" customHeight="1">
      <c r="A19" s="421">
        <f t="shared" si="3"/>
        <v>10</v>
      </c>
      <c r="B19" s="415" t="s">
        <v>20</v>
      </c>
      <c r="C19" s="416">
        <v>2806.8208783703317</v>
      </c>
      <c r="D19" s="422">
        <f t="shared" si="4"/>
        <v>2.7752123793605133E-2</v>
      </c>
      <c r="E19" s="415" t="s">
        <v>20</v>
      </c>
      <c r="F19" s="416">
        <v>2767</v>
      </c>
      <c r="G19" s="422">
        <f t="shared" si="6"/>
        <v>3.0621617733314153E-2</v>
      </c>
      <c r="H19" s="419"/>
      <c r="I19" s="415" t="s">
        <v>34</v>
      </c>
      <c r="J19" s="416">
        <v>18390.600953866644</v>
      </c>
      <c r="K19" s="422">
        <f t="shared" si="0"/>
        <v>2.7436402651249844E-2</v>
      </c>
      <c r="L19" s="415" t="s">
        <v>34</v>
      </c>
      <c r="M19" s="416">
        <v>17145</v>
      </c>
      <c r="N19" s="423">
        <f t="shared" si="1"/>
        <v>2.661085294418938E-2</v>
      </c>
      <c r="O19" s="419"/>
      <c r="P19" s="415" t="s">
        <v>34</v>
      </c>
      <c r="Q19" s="416">
        <v>5519.0098312833343</v>
      </c>
      <c r="R19" s="422">
        <f t="shared" si="2"/>
        <v>2.7736299674852131E-2</v>
      </c>
      <c r="S19" s="415" t="s">
        <v>34</v>
      </c>
      <c r="T19" s="416">
        <v>5127</v>
      </c>
      <c r="U19" s="423">
        <f t="shared" si="5"/>
        <v>2.8708857357239648E-2</v>
      </c>
    </row>
    <row r="20" spans="1:21" ht="20.100000000000001" customHeight="1">
      <c r="A20" s="421">
        <f t="shared" si="3"/>
        <v>11</v>
      </c>
      <c r="B20" s="415" t="s">
        <v>34</v>
      </c>
      <c r="C20" s="416">
        <v>2617.9198966227655</v>
      </c>
      <c r="D20" s="422">
        <f t="shared" si="4"/>
        <v>2.5884386714053482E-2</v>
      </c>
      <c r="E20" s="415" t="s">
        <v>34</v>
      </c>
      <c r="F20" s="416">
        <v>2089</v>
      </c>
      <c r="G20" s="422">
        <f t="shared" si="6"/>
        <v>2.3118380717344872E-2</v>
      </c>
      <c r="H20" s="419"/>
      <c r="I20" s="415" t="s">
        <v>20</v>
      </c>
      <c r="J20" s="416">
        <v>15962.765931326752</v>
      </c>
      <c r="K20" s="422">
        <f t="shared" si="0"/>
        <v>2.3814386197502278E-2</v>
      </c>
      <c r="L20" s="415" t="s">
        <v>20</v>
      </c>
      <c r="M20" s="416">
        <v>15282</v>
      </c>
      <c r="N20" s="423">
        <f t="shared" si="1"/>
        <v>2.3719279947104235E-2</v>
      </c>
      <c r="O20" s="419"/>
      <c r="P20" s="415" t="s">
        <v>20</v>
      </c>
      <c r="Q20" s="416">
        <v>4925.9449140762754</v>
      </c>
      <c r="R20" s="422">
        <f t="shared" si="2"/>
        <v>2.4755796509763301E-2</v>
      </c>
      <c r="S20" s="415" t="s">
        <v>20</v>
      </c>
      <c r="T20" s="416">
        <v>4973</v>
      </c>
      <c r="U20" s="423">
        <f t="shared" si="5"/>
        <v>2.7846527723337774E-2</v>
      </c>
    </row>
    <row r="21" spans="1:21" ht="20.100000000000001" customHeight="1">
      <c r="A21" s="421">
        <f t="shared" si="3"/>
        <v>12</v>
      </c>
      <c r="B21" s="415" t="s">
        <v>24</v>
      </c>
      <c r="C21" s="416">
        <v>2189.4779207001739</v>
      </c>
      <c r="D21" s="422">
        <f t="shared" si="4"/>
        <v>2.1648215162884135E-2</v>
      </c>
      <c r="E21" s="415" t="s">
        <v>24</v>
      </c>
      <c r="F21" s="416">
        <v>1889</v>
      </c>
      <c r="G21" s="422">
        <f t="shared" si="6"/>
        <v>2.0905036464846559E-2</v>
      </c>
      <c r="H21" s="419"/>
      <c r="I21" s="415" t="s">
        <v>24</v>
      </c>
      <c r="J21" s="416">
        <v>14854.582389753385</v>
      </c>
      <c r="K21" s="422">
        <f t="shared" si="0"/>
        <v>2.2161119404624452E-2</v>
      </c>
      <c r="L21" s="415" t="s">
        <v>24</v>
      </c>
      <c r="M21" s="416">
        <v>14722</v>
      </c>
      <c r="N21" s="423">
        <f t="shared" si="1"/>
        <v>2.2850100731662645E-2</v>
      </c>
      <c r="O21" s="419"/>
      <c r="P21" s="415" t="s">
        <v>24</v>
      </c>
      <c r="Q21" s="416">
        <v>4028.5721172284866</v>
      </c>
      <c r="R21" s="422">
        <f t="shared" si="2"/>
        <v>2.0245965657071586E-2</v>
      </c>
      <c r="S21" s="415" t="s">
        <v>24</v>
      </c>
      <c r="T21" s="416">
        <v>3618</v>
      </c>
      <c r="U21" s="423">
        <f t="shared" si="5"/>
        <v>2.0259146853616745E-2</v>
      </c>
    </row>
    <row r="22" spans="1:21" ht="20.100000000000001" customHeight="1">
      <c r="A22" s="421">
        <f t="shared" si="3"/>
        <v>13</v>
      </c>
      <c r="B22" s="415" t="s">
        <v>26</v>
      </c>
      <c r="C22" s="416">
        <v>1984.3360594731307</v>
      </c>
      <c r="D22" s="422">
        <f t="shared" si="4"/>
        <v>1.9619898225421085E-2</v>
      </c>
      <c r="E22" s="415" t="s">
        <v>26</v>
      </c>
      <c r="F22" s="416">
        <v>1779</v>
      </c>
      <c r="G22" s="422">
        <f t="shared" si="6"/>
        <v>1.9687697125972486E-2</v>
      </c>
      <c r="H22" s="419"/>
      <c r="I22" s="415" t="s">
        <v>70</v>
      </c>
      <c r="J22" s="416">
        <v>13778.282472157483</v>
      </c>
      <c r="K22" s="422">
        <f t="shared" si="0"/>
        <v>2.055541886298666E-2</v>
      </c>
      <c r="L22" s="415" t="s">
        <v>70</v>
      </c>
      <c r="M22" s="416">
        <v>12826</v>
      </c>
      <c r="N22" s="423">
        <f t="shared" si="1"/>
        <v>1.9907308245096123E-2</v>
      </c>
      <c r="O22" s="419"/>
      <c r="P22" s="415" t="s">
        <v>26</v>
      </c>
      <c r="Q22" s="416">
        <v>3850.7570690660332</v>
      </c>
      <c r="R22" s="422">
        <f t="shared" si="2"/>
        <v>1.9352339515190761E-2</v>
      </c>
      <c r="S22" s="415" t="s">
        <v>71</v>
      </c>
      <c r="T22" s="416">
        <v>3524</v>
      </c>
      <c r="U22" s="423">
        <f t="shared" si="5"/>
        <v>1.9732789804351964E-2</v>
      </c>
    </row>
    <row r="23" spans="1:21" ht="20.100000000000001" customHeight="1">
      <c r="A23" s="421">
        <f t="shared" si="3"/>
        <v>14</v>
      </c>
      <c r="B23" s="415" t="s">
        <v>70</v>
      </c>
      <c r="C23" s="416">
        <v>1711.7962154795714</v>
      </c>
      <c r="D23" s="422">
        <f t="shared" si="4"/>
        <v>1.6925191360624436E-2</v>
      </c>
      <c r="E23" s="415" t="s">
        <v>30</v>
      </c>
      <c r="F23" s="416">
        <v>1630</v>
      </c>
      <c r="G23" s="422">
        <f t="shared" si="6"/>
        <v>1.8038755657861245E-2</v>
      </c>
      <c r="H23" s="419"/>
      <c r="I23" s="415" t="s">
        <v>30</v>
      </c>
      <c r="J23" s="416">
        <v>11750.347604068442</v>
      </c>
      <c r="K23" s="422">
        <f t="shared" si="0"/>
        <v>1.7530001818107439E-2</v>
      </c>
      <c r="L23" s="415" t="s">
        <v>30</v>
      </c>
      <c r="M23" s="416">
        <v>11539</v>
      </c>
      <c r="N23" s="423">
        <f t="shared" si="1"/>
        <v>1.7909748155322324E-2</v>
      </c>
      <c r="O23" s="419"/>
      <c r="P23" s="415" t="s">
        <v>30</v>
      </c>
      <c r="Q23" s="416">
        <v>3837.3594145022125</v>
      </c>
      <c r="R23" s="422">
        <f t="shared" si="2"/>
        <v>1.9285008350129969E-2</v>
      </c>
      <c r="S23" s="415" t="s">
        <v>26</v>
      </c>
      <c r="T23" s="416">
        <v>3331</v>
      </c>
      <c r="U23" s="423">
        <f t="shared" si="5"/>
        <v>1.8652077990435979E-2</v>
      </c>
    </row>
    <row r="24" spans="1:21" ht="20.100000000000001" customHeight="1">
      <c r="A24" s="421">
        <f t="shared" si="3"/>
        <v>15</v>
      </c>
      <c r="B24" s="415" t="s">
        <v>30</v>
      </c>
      <c r="C24" s="416">
        <v>1711.3309079492442</v>
      </c>
      <c r="D24" s="422">
        <f t="shared" si="4"/>
        <v>1.6920590685076078E-2</v>
      </c>
      <c r="E24" s="415" t="s">
        <v>70</v>
      </c>
      <c r="F24" s="416">
        <v>1576</v>
      </c>
      <c r="G24" s="422">
        <f t="shared" si="6"/>
        <v>1.74411527096867E-2</v>
      </c>
      <c r="H24" s="419"/>
      <c r="I24" s="415" t="s">
        <v>46</v>
      </c>
      <c r="J24" s="416">
        <v>10947.98755782883</v>
      </c>
      <c r="K24" s="422">
        <f t="shared" si="0"/>
        <v>1.6332984202689221E-2</v>
      </c>
      <c r="L24" s="415" t="s">
        <v>46</v>
      </c>
      <c r="M24" s="416">
        <v>10810</v>
      </c>
      <c r="N24" s="423">
        <f t="shared" si="1"/>
        <v>1.6778263069506399E-2</v>
      </c>
      <c r="O24" s="419"/>
      <c r="P24" s="415" t="s">
        <v>71</v>
      </c>
      <c r="Q24" s="416">
        <v>3833.7851106340581</v>
      </c>
      <c r="R24" s="422">
        <f t="shared" si="2"/>
        <v>1.9267045352011326E-2</v>
      </c>
      <c r="S24" s="415" t="s">
        <v>30</v>
      </c>
      <c r="T24" s="416">
        <v>3311</v>
      </c>
      <c r="U24" s="423">
        <f t="shared" si="5"/>
        <v>1.8540087128890284E-2</v>
      </c>
    </row>
    <row r="25" spans="1:21" ht="20.100000000000001" customHeight="1">
      <c r="A25" s="421">
        <f t="shared" si="3"/>
        <v>16</v>
      </c>
      <c r="B25" s="415" t="s">
        <v>46</v>
      </c>
      <c r="C25" s="416">
        <v>1598.9361178171853</v>
      </c>
      <c r="D25" s="422">
        <f t="shared" si="4"/>
        <v>1.5809299917097966E-2</v>
      </c>
      <c r="E25" s="415" t="s">
        <v>61</v>
      </c>
      <c r="F25" s="416">
        <v>1546</v>
      </c>
      <c r="G25" s="422">
        <f t="shared" si="6"/>
        <v>1.7109151071811955E-2</v>
      </c>
      <c r="H25" s="419"/>
      <c r="I25" s="415" t="s">
        <v>26</v>
      </c>
      <c r="J25" s="416">
        <v>9552.357025702011</v>
      </c>
      <c r="K25" s="422">
        <f t="shared" si="0"/>
        <v>1.4250883605331704E-2</v>
      </c>
      <c r="L25" s="415" t="s">
        <v>35</v>
      </c>
      <c r="M25" s="416">
        <v>9335</v>
      </c>
      <c r="N25" s="423">
        <f t="shared" si="1"/>
        <v>1.4488907100262927E-2</v>
      </c>
      <c r="O25" s="419"/>
      <c r="P25" s="415" t="s">
        <v>70</v>
      </c>
      <c r="Q25" s="416">
        <v>3665.5872922162862</v>
      </c>
      <c r="R25" s="422">
        <f t="shared" si="2"/>
        <v>1.8421751496970867E-2</v>
      </c>
      <c r="S25" s="415" t="s">
        <v>61</v>
      </c>
      <c r="T25" s="416">
        <v>3181</v>
      </c>
      <c r="U25" s="423">
        <f t="shared" si="5"/>
        <v>1.7812146528843248E-2</v>
      </c>
    </row>
    <row r="26" spans="1:21" ht="20.100000000000001" customHeight="1">
      <c r="A26" s="421">
        <f t="shared" si="3"/>
        <v>17</v>
      </c>
      <c r="B26" s="415" t="s">
        <v>61</v>
      </c>
      <c r="C26" s="416">
        <v>1542.1603294412876</v>
      </c>
      <c r="D26" s="422">
        <f t="shared" si="4"/>
        <v>1.5247935734712991E-2</v>
      </c>
      <c r="E26" s="415" t="s">
        <v>46</v>
      </c>
      <c r="F26" s="416">
        <v>1402</v>
      </c>
      <c r="G26" s="422">
        <f t="shared" si="6"/>
        <v>1.551554321001317E-2</v>
      </c>
      <c r="H26" s="419"/>
      <c r="I26" s="415" t="s">
        <v>35</v>
      </c>
      <c r="J26" s="416">
        <v>9280.315136226789</v>
      </c>
      <c r="K26" s="422">
        <f t="shared" si="0"/>
        <v>1.3845032223075501E-2</v>
      </c>
      <c r="L26" s="415" t="s">
        <v>26</v>
      </c>
      <c r="M26" s="416">
        <v>8848</v>
      </c>
      <c r="N26" s="423">
        <f t="shared" si="1"/>
        <v>1.3733031603977116E-2</v>
      </c>
      <c r="O26" s="419"/>
      <c r="P26" s="415" t="s">
        <v>61</v>
      </c>
      <c r="Q26" s="416">
        <v>3537.3385307951089</v>
      </c>
      <c r="R26" s="422">
        <f t="shared" si="2"/>
        <v>1.777722536122393E-2</v>
      </c>
      <c r="S26" s="415" t="s">
        <v>70</v>
      </c>
      <c r="T26" s="416">
        <v>2878</v>
      </c>
      <c r="U26" s="423">
        <f t="shared" si="5"/>
        <v>1.6115484976425922E-2</v>
      </c>
    </row>
    <row r="27" spans="1:21" ht="20.100000000000001" customHeight="1">
      <c r="A27" s="421">
        <f t="shared" si="3"/>
        <v>18</v>
      </c>
      <c r="B27" s="415" t="s">
        <v>71</v>
      </c>
      <c r="C27" s="416">
        <v>1352.8453129968429</v>
      </c>
      <c r="D27" s="422">
        <f t="shared" si="4"/>
        <v>1.3376104933951282E-2</v>
      </c>
      <c r="E27" s="415" t="s">
        <v>71</v>
      </c>
      <c r="F27" s="416">
        <v>1228</v>
      </c>
      <c r="G27" s="422">
        <f t="shared" si="6"/>
        <v>1.3589933710339638E-2</v>
      </c>
      <c r="H27" s="419"/>
      <c r="I27" s="415" t="s">
        <v>55</v>
      </c>
      <c r="J27" s="416">
        <v>7907.6504432641086</v>
      </c>
      <c r="K27" s="422">
        <f t="shared" si="0"/>
        <v>1.1797193693179062E-2</v>
      </c>
      <c r="L27" s="415" t="s">
        <v>55</v>
      </c>
      <c r="M27" s="416">
        <v>7808</v>
      </c>
      <c r="N27" s="423">
        <f t="shared" si="1"/>
        <v>1.2118841632442735E-2</v>
      </c>
      <c r="O27" s="419"/>
      <c r="P27" s="415" t="s">
        <v>46</v>
      </c>
      <c r="Q27" s="416">
        <v>3217.2175734670614</v>
      </c>
      <c r="R27" s="422">
        <f t="shared" si="2"/>
        <v>1.6168427573924709E-2</v>
      </c>
      <c r="S27" s="415" t="s">
        <v>46</v>
      </c>
      <c r="T27" s="416">
        <v>2798</v>
      </c>
      <c r="U27" s="423">
        <f t="shared" si="5"/>
        <v>1.5667521530243131E-2</v>
      </c>
    </row>
    <row r="28" spans="1:21" ht="20.100000000000001" customHeight="1">
      <c r="A28" s="421">
        <f t="shared" si="3"/>
        <v>19</v>
      </c>
      <c r="B28" s="415" t="s">
        <v>35</v>
      </c>
      <c r="C28" s="416">
        <v>1309.4100185011243</v>
      </c>
      <c r="D28" s="422">
        <f t="shared" si="4"/>
        <v>1.2946643375094432E-2</v>
      </c>
      <c r="E28" s="415" t="s">
        <v>35</v>
      </c>
      <c r="F28" s="416">
        <v>1099</v>
      </c>
      <c r="G28" s="422">
        <f t="shared" si="6"/>
        <v>1.2162326667478227E-2</v>
      </c>
      <c r="H28" s="419"/>
      <c r="I28" s="415" t="s">
        <v>71</v>
      </c>
      <c r="J28" s="416">
        <v>7365.9624320896719</v>
      </c>
      <c r="K28" s="422">
        <f t="shared" si="0"/>
        <v>1.0989065104928017E-2</v>
      </c>
      <c r="L28" s="415" t="s">
        <v>71</v>
      </c>
      <c r="M28" s="416">
        <v>7411</v>
      </c>
      <c r="N28" s="423">
        <f t="shared" si="1"/>
        <v>1.1502655652924323E-2</v>
      </c>
      <c r="O28" s="419"/>
      <c r="P28" s="415" t="s">
        <v>35</v>
      </c>
      <c r="Q28" s="416">
        <v>2945.7837520380704</v>
      </c>
      <c r="R28" s="422">
        <f t="shared" si="2"/>
        <v>1.4804311538042568E-2</v>
      </c>
      <c r="S28" s="415" t="s">
        <v>35</v>
      </c>
      <c r="T28" s="416">
        <v>2258</v>
      </c>
      <c r="U28" s="423">
        <f t="shared" si="5"/>
        <v>1.2643768268509289E-2</v>
      </c>
    </row>
    <row r="29" spans="1:21" ht="20.100000000000001" customHeight="1" thickBot="1">
      <c r="A29" s="424">
        <f t="shared" si="3"/>
        <v>20</v>
      </c>
      <c r="B29" s="425" t="s">
        <v>22</v>
      </c>
      <c r="C29" s="426">
        <v>1001.3892610394366</v>
      </c>
      <c r="D29" s="427">
        <f t="shared" si="4"/>
        <v>9.9011229936727414E-3</v>
      </c>
      <c r="E29" s="425" t="s">
        <v>55</v>
      </c>
      <c r="F29" s="426">
        <v>992</v>
      </c>
      <c r="G29" s="427">
        <f t="shared" si="6"/>
        <v>1.097818749239163E-2</v>
      </c>
      <c r="H29" s="428"/>
      <c r="I29" s="425" t="s">
        <v>61</v>
      </c>
      <c r="J29" s="426">
        <v>7302.2701076992053</v>
      </c>
      <c r="K29" s="427">
        <f>(J29/$J$8)</f>
        <v>1.0894044378734539E-2</v>
      </c>
      <c r="L29" s="425" t="s">
        <v>61</v>
      </c>
      <c r="M29" s="426">
        <v>6969</v>
      </c>
      <c r="N29" s="429">
        <f t="shared" si="1"/>
        <v>1.0816624915022211E-2</v>
      </c>
      <c r="O29" s="428"/>
      <c r="P29" s="425" t="s">
        <v>21</v>
      </c>
      <c r="Q29" s="426">
        <v>2294.6305860786665</v>
      </c>
      <c r="R29" s="427">
        <f t="shared" si="2"/>
        <v>1.1531880450330746E-2</v>
      </c>
      <c r="S29" s="425" t="s">
        <v>55</v>
      </c>
      <c r="T29" s="426">
        <v>2241</v>
      </c>
      <c r="U29" s="429">
        <f t="shared" si="5"/>
        <v>1.2548576036195446E-2</v>
      </c>
    </row>
    <row r="30" spans="1:21">
      <c r="A30" s="400" t="s">
        <v>268</v>
      </c>
      <c r="C30" s="430"/>
      <c r="D30" s="431"/>
      <c r="E30" s="431"/>
      <c r="F30" s="430"/>
      <c r="G30" s="432"/>
    </row>
    <row r="31" spans="1:21">
      <c r="G31" s="435"/>
    </row>
    <row r="32" spans="1:21">
      <c r="G32" s="435"/>
    </row>
    <row r="33" spans="1:20">
      <c r="C33" s="434">
        <v>2010</v>
      </c>
      <c r="F33" s="434">
        <v>2009</v>
      </c>
      <c r="G33" s="435"/>
      <c r="I33" s="328"/>
      <c r="J33" s="434">
        <v>2010</v>
      </c>
      <c r="K33" s="434"/>
      <c r="L33" s="434"/>
      <c r="M33" s="434">
        <v>2009</v>
      </c>
      <c r="Q33" s="434">
        <v>2010</v>
      </c>
      <c r="R33" s="434"/>
      <c r="S33" s="434"/>
      <c r="T33" s="434">
        <v>2009</v>
      </c>
    </row>
    <row r="34" spans="1:20">
      <c r="G34" s="435"/>
      <c r="I34" s="328"/>
      <c r="J34" s="434"/>
      <c r="M34" s="434"/>
      <c r="Q34" s="434"/>
      <c r="T34" s="434"/>
    </row>
    <row r="35" spans="1:20">
      <c r="A35" s="400">
        <v>1</v>
      </c>
      <c r="B35" s="328" t="s">
        <v>29</v>
      </c>
      <c r="C35" s="436">
        <v>21559.469815895209</v>
      </c>
      <c r="D35" s="259"/>
      <c r="E35" s="328" t="s">
        <v>29</v>
      </c>
      <c r="F35" s="436">
        <v>19428</v>
      </c>
      <c r="G35" s="259"/>
      <c r="I35" s="328" t="s">
        <v>29</v>
      </c>
      <c r="J35" s="436">
        <v>157242.29803407058</v>
      </c>
      <c r="L35" s="328" t="s">
        <v>29</v>
      </c>
      <c r="M35" s="436">
        <v>151417</v>
      </c>
      <c r="P35" s="328" t="s">
        <v>29</v>
      </c>
      <c r="Q35" s="328">
        <v>64977.382794246703</v>
      </c>
      <c r="T35" s="328">
        <v>8159</v>
      </c>
    </row>
    <row r="36" spans="1:20">
      <c r="A36" s="400">
        <v>2</v>
      </c>
      <c r="B36" s="328" t="s">
        <v>40</v>
      </c>
      <c r="C36" s="436">
        <v>15114.7283597558</v>
      </c>
      <c r="D36" s="259"/>
      <c r="E36" s="328" t="s">
        <v>40</v>
      </c>
      <c r="F36" s="436">
        <v>14033</v>
      </c>
      <c r="G36" s="259"/>
      <c r="I36" s="328" t="s">
        <v>40</v>
      </c>
      <c r="J36" s="436">
        <v>137538.92199650986</v>
      </c>
      <c r="L36" s="328" t="s">
        <v>40</v>
      </c>
      <c r="M36" s="436">
        <v>135340</v>
      </c>
      <c r="P36" s="328" t="s">
        <v>40</v>
      </c>
      <c r="Q36" s="328">
        <v>47302.938548118604</v>
      </c>
      <c r="T36" s="328">
        <v>2588</v>
      </c>
    </row>
    <row r="37" spans="1:20">
      <c r="A37" s="400">
        <v>3</v>
      </c>
      <c r="B37" s="328" t="s">
        <v>28</v>
      </c>
      <c r="C37" s="436">
        <v>12070.146965686523</v>
      </c>
      <c r="D37" s="259"/>
      <c r="E37" s="328" t="s">
        <v>28</v>
      </c>
      <c r="F37" s="436">
        <v>10330</v>
      </c>
      <c r="G37" s="259"/>
      <c r="I37" s="328" t="s">
        <v>28</v>
      </c>
      <c r="J37" s="436">
        <v>88896.486618933995</v>
      </c>
      <c r="L37" s="328" t="s">
        <v>28</v>
      </c>
      <c r="M37" s="436">
        <v>83707</v>
      </c>
      <c r="P37" s="328" t="s">
        <v>28</v>
      </c>
      <c r="Q37" s="328">
        <v>32393.715261507328</v>
      </c>
      <c r="T37" s="328">
        <v>2672</v>
      </c>
    </row>
    <row r="38" spans="1:20">
      <c r="A38" s="400">
        <v>4</v>
      </c>
      <c r="B38" s="328" t="s">
        <v>58</v>
      </c>
      <c r="C38" s="436">
        <v>7018.8167738574366</v>
      </c>
      <c r="D38" s="259"/>
      <c r="E38" s="328" t="s">
        <v>58</v>
      </c>
      <c r="F38" s="436">
        <v>7125</v>
      </c>
      <c r="G38" s="259"/>
      <c r="I38" s="328" t="s">
        <v>54</v>
      </c>
      <c r="J38" s="436">
        <v>50813.20892248668</v>
      </c>
      <c r="L38" s="328" t="s">
        <v>54</v>
      </c>
      <c r="M38" s="436">
        <v>47952</v>
      </c>
      <c r="P38" s="328" t="s">
        <v>58</v>
      </c>
      <c r="Q38" s="328">
        <v>18784.141619265971</v>
      </c>
      <c r="T38" s="328">
        <v>2234</v>
      </c>
    </row>
    <row r="39" spans="1:20">
      <c r="A39" s="400">
        <v>5</v>
      </c>
      <c r="B39" s="328" t="s">
        <v>54</v>
      </c>
      <c r="C39" s="436">
        <v>6832.1322129058099</v>
      </c>
      <c r="D39" s="259"/>
      <c r="E39" s="328" t="s">
        <v>54</v>
      </c>
      <c r="F39" s="436">
        <v>6013</v>
      </c>
      <c r="G39" s="259"/>
      <c r="I39" s="328" t="s">
        <v>50</v>
      </c>
      <c r="J39" s="436">
        <v>46118.990424007177</v>
      </c>
      <c r="L39" s="328" t="s">
        <v>58</v>
      </c>
      <c r="M39" s="436">
        <v>41712</v>
      </c>
      <c r="P39" s="328" t="s">
        <v>54</v>
      </c>
      <c r="Q39" s="328">
        <v>18214.284146179241</v>
      </c>
      <c r="T39" s="328">
        <v>6083</v>
      </c>
    </row>
    <row r="40" spans="1:20">
      <c r="A40" s="400">
        <v>6</v>
      </c>
      <c r="B40" s="328" t="s">
        <v>25</v>
      </c>
      <c r="C40" s="436">
        <v>6333.174494910696</v>
      </c>
      <c r="D40" s="259"/>
      <c r="E40" s="328" t="s">
        <v>50</v>
      </c>
      <c r="F40" s="436">
        <v>5753</v>
      </c>
      <c r="G40" s="259"/>
      <c r="I40" s="328" t="s">
        <v>58</v>
      </c>
      <c r="J40" s="436">
        <v>44772.636377452844</v>
      </c>
      <c r="L40" s="328" t="s">
        <v>50</v>
      </c>
      <c r="M40" s="436">
        <v>41701</v>
      </c>
      <c r="P40" s="328" t="s">
        <v>50</v>
      </c>
      <c r="Q40" s="328">
        <v>17463.642853337376</v>
      </c>
      <c r="T40" s="328">
        <v>15007</v>
      </c>
    </row>
    <row r="41" spans="1:20">
      <c r="A41" s="400">
        <v>7</v>
      </c>
      <c r="B41" s="328" t="s">
        <v>50</v>
      </c>
      <c r="C41" s="436">
        <v>6000.0348540463056</v>
      </c>
      <c r="D41" s="259"/>
      <c r="E41" s="328" t="s">
        <v>25</v>
      </c>
      <c r="F41" s="436">
        <v>5625</v>
      </c>
      <c r="G41" s="259"/>
      <c r="I41" s="328" t="s">
        <v>41</v>
      </c>
      <c r="J41" s="436">
        <v>36119.78792708031</v>
      </c>
      <c r="L41" s="328" t="s">
        <v>41</v>
      </c>
      <c r="M41" s="436">
        <v>34349</v>
      </c>
      <c r="P41" s="328" t="s">
        <v>25</v>
      </c>
      <c r="Q41" s="328">
        <v>16216.16815776046</v>
      </c>
      <c r="T41" s="328">
        <v>5522</v>
      </c>
    </row>
    <row r="42" spans="1:20">
      <c r="A42" s="400">
        <v>8</v>
      </c>
      <c r="B42" s="328" t="s">
        <v>31</v>
      </c>
      <c r="C42" s="436">
        <v>5109.4995675460796</v>
      </c>
      <c r="D42" s="259"/>
      <c r="E42" s="328" t="s">
        <v>31</v>
      </c>
      <c r="F42" s="436">
        <v>4560</v>
      </c>
      <c r="G42" s="259"/>
      <c r="I42" s="328" t="s">
        <v>31</v>
      </c>
      <c r="J42" s="436">
        <v>33477.277725946144</v>
      </c>
      <c r="L42" s="328" t="s">
        <v>31</v>
      </c>
      <c r="M42" s="436">
        <v>32185</v>
      </c>
      <c r="P42" s="328" t="s">
        <v>31</v>
      </c>
      <c r="Q42" s="328">
        <v>13999.599700686338</v>
      </c>
      <c r="T42" s="328">
        <v>2157</v>
      </c>
    </row>
    <row r="43" spans="1:20">
      <c r="A43" s="400">
        <v>9</v>
      </c>
      <c r="B43" s="328" t="s">
        <v>41</v>
      </c>
      <c r="C43" s="436">
        <v>3781.7374682825553</v>
      </c>
      <c r="D43" s="259"/>
      <c r="E43" s="328" t="s">
        <v>41</v>
      </c>
      <c r="F43" s="436">
        <v>3791</v>
      </c>
      <c r="G43" s="259"/>
      <c r="I43" s="328" t="s">
        <v>25</v>
      </c>
      <c r="J43" s="436">
        <v>32046.290831293547</v>
      </c>
      <c r="L43" s="328" t="s">
        <v>25</v>
      </c>
      <c r="M43" s="436">
        <v>29886</v>
      </c>
      <c r="P43" s="328" t="s">
        <v>41</v>
      </c>
      <c r="Q43" s="328">
        <v>11793.356634800306</v>
      </c>
      <c r="T43" s="328">
        <v>29814</v>
      </c>
    </row>
    <row r="44" spans="1:20">
      <c r="A44" s="400">
        <v>10</v>
      </c>
      <c r="B44" s="328" t="s">
        <v>20</v>
      </c>
      <c r="C44" s="436">
        <v>3454.4314052846512</v>
      </c>
      <c r="D44" s="259"/>
      <c r="E44" s="328" t="s">
        <v>70</v>
      </c>
      <c r="F44" s="436">
        <v>3293</v>
      </c>
      <c r="G44" s="259"/>
      <c r="I44" s="328" t="s">
        <v>34</v>
      </c>
      <c r="J44" s="436">
        <v>21567.998725448309</v>
      </c>
      <c r="L44" s="328" t="s">
        <v>34</v>
      </c>
      <c r="M44" s="436">
        <v>20042</v>
      </c>
      <c r="P44" s="328" t="s">
        <v>34</v>
      </c>
      <c r="Q44" s="328">
        <v>8696.4076028650015</v>
      </c>
      <c r="T44" s="328">
        <v>58224</v>
      </c>
    </row>
    <row r="45" spans="1:20">
      <c r="A45" s="400">
        <v>11</v>
      </c>
      <c r="B45" s="328" t="s">
        <v>34</v>
      </c>
      <c r="C45" s="436">
        <v>3177.3977715816663</v>
      </c>
      <c r="D45" s="259"/>
      <c r="E45" s="328" t="s">
        <v>20</v>
      </c>
      <c r="F45" s="436">
        <v>3186</v>
      </c>
      <c r="G45" s="259"/>
      <c r="I45" s="328" t="s">
        <v>20</v>
      </c>
      <c r="J45" s="436">
        <v>19417.197336611403</v>
      </c>
      <c r="L45" s="328" t="s">
        <v>20</v>
      </c>
      <c r="M45" s="436">
        <v>18468</v>
      </c>
      <c r="P45" s="328" t="s">
        <v>20</v>
      </c>
      <c r="Q45" s="328">
        <v>8380.3763193609266</v>
      </c>
      <c r="T45" s="328">
        <v>5469</v>
      </c>
    </row>
    <row r="46" spans="1:20">
      <c r="A46" s="400">
        <v>12</v>
      </c>
      <c r="B46" s="328" t="s">
        <v>70</v>
      </c>
      <c r="C46" s="436">
        <v>3147.1119885291496</v>
      </c>
      <c r="D46" s="259"/>
      <c r="E46" s="328" t="s">
        <v>34</v>
      </c>
      <c r="F46" s="436">
        <v>2897</v>
      </c>
      <c r="G46" s="259"/>
      <c r="I46" s="328" t="s">
        <v>24</v>
      </c>
      <c r="J46" s="436">
        <v>17909.733408603526</v>
      </c>
      <c r="L46" s="328" t="s">
        <v>24</v>
      </c>
      <c r="M46" s="436">
        <v>17187</v>
      </c>
      <c r="P46" s="328" t="s">
        <v>24</v>
      </c>
      <c r="Q46" s="328">
        <v>7083.72313607863</v>
      </c>
      <c r="T46" s="328">
        <v>12833</v>
      </c>
    </row>
    <row r="47" spans="1:20">
      <c r="A47" s="400">
        <v>13</v>
      </c>
      <c r="B47" s="328" t="s">
        <v>24</v>
      </c>
      <c r="C47" s="436">
        <v>3055.1510188501434</v>
      </c>
      <c r="D47" s="259"/>
      <c r="E47" s="328" t="s">
        <v>24</v>
      </c>
      <c r="F47" s="436">
        <v>2465</v>
      </c>
      <c r="G47" s="259"/>
      <c r="I47" s="328" t="s">
        <v>70</v>
      </c>
      <c r="J47" s="436">
        <v>16925.394460686632</v>
      </c>
      <c r="L47" s="328" t="s">
        <v>70</v>
      </c>
      <c r="M47" s="436">
        <v>16119</v>
      </c>
      <c r="P47" s="328" t="s">
        <v>70</v>
      </c>
      <c r="Q47" s="328">
        <v>6812.6992807454353</v>
      </c>
      <c r="T47" s="328">
        <v>1247</v>
      </c>
    </row>
    <row r="48" spans="1:20">
      <c r="A48" s="400">
        <v>14</v>
      </c>
      <c r="B48" s="328" t="s">
        <v>30</v>
      </c>
      <c r="C48" s="436">
        <v>2567.9982923696834</v>
      </c>
      <c r="D48" s="259"/>
      <c r="E48" s="328" t="s">
        <v>26</v>
      </c>
      <c r="F48" s="436">
        <v>2191</v>
      </c>
      <c r="G48" s="259"/>
      <c r="I48" s="328" t="s">
        <v>30</v>
      </c>
      <c r="J48" s="436">
        <v>14318.345896438124</v>
      </c>
      <c r="L48" s="328" t="s">
        <v>30</v>
      </c>
      <c r="M48" s="436">
        <v>13697</v>
      </c>
      <c r="P48" s="328" t="s">
        <v>30</v>
      </c>
      <c r="Q48" s="328">
        <v>6405.357706871896</v>
      </c>
      <c r="T48" s="328">
        <v>762</v>
      </c>
    </row>
    <row r="49" spans="1:20">
      <c r="A49" s="400">
        <v>15</v>
      </c>
      <c r="B49" s="328" t="s">
        <v>26</v>
      </c>
      <c r="C49" s="436">
        <v>2527.6808832268061</v>
      </c>
      <c r="D49" s="259"/>
      <c r="E49" s="328" t="s">
        <v>30</v>
      </c>
      <c r="F49" s="436">
        <v>2158</v>
      </c>
      <c r="G49" s="259"/>
      <c r="I49" s="328" t="s">
        <v>46</v>
      </c>
      <c r="J49" s="436">
        <v>13244.385448727216</v>
      </c>
      <c r="L49" s="328" t="s">
        <v>46</v>
      </c>
      <c r="M49" s="436">
        <v>12750</v>
      </c>
      <c r="P49" s="328" t="s">
        <v>26</v>
      </c>
      <c r="Q49" s="328">
        <v>6378.4379522928393</v>
      </c>
      <c r="T49" s="328">
        <v>8024</v>
      </c>
    </row>
    <row r="50" spans="1:20">
      <c r="A50" s="400">
        <v>16</v>
      </c>
      <c r="B50" s="328" t="s">
        <v>21</v>
      </c>
      <c r="C50" s="436">
        <v>2353.7381079520756</v>
      </c>
      <c r="D50" s="259"/>
      <c r="E50" s="328" t="s">
        <v>46</v>
      </c>
      <c r="F50" s="436">
        <v>1940</v>
      </c>
      <c r="G50" s="259"/>
      <c r="I50" s="328" t="s">
        <v>26</v>
      </c>
      <c r="J50" s="436">
        <v>12080.037908928818</v>
      </c>
      <c r="L50" s="328" t="s">
        <v>26</v>
      </c>
      <c r="M50" s="436">
        <v>11039</v>
      </c>
      <c r="P50" s="328" t="s">
        <v>46</v>
      </c>
      <c r="Q50" s="328">
        <v>5513.6154643654481</v>
      </c>
      <c r="T50" s="328">
        <v>3479</v>
      </c>
    </row>
    <row r="51" spans="1:20">
      <c r="A51" s="400">
        <v>17</v>
      </c>
      <c r="B51" s="328" t="s">
        <v>46</v>
      </c>
      <c r="C51" s="436">
        <v>2296.3978908983868</v>
      </c>
      <c r="D51" s="259"/>
      <c r="E51" s="328" t="s">
        <v>21</v>
      </c>
      <c r="F51" s="436">
        <v>1875</v>
      </c>
      <c r="G51" s="259"/>
      <c r="I51" s="328" t="s">
        <v>35</v>
      </c>
      <c r="J51" s="436">
        <v>10723.218838745137</v>
      </c>
      <c r="L51" s="328" t="s">
        <v>35</v>
      </c>
      <c r="M51" s="436">
        <v>10556</v>
      </c>
      <c r="P51" s="328" t="s">
        <v>61</v>
      </c>
      <c r="Q51" s="328">
        <v>5462.4208231444018</v>
      </c>
      <c r="T51" s="328">
        <v>337</v>
      </c>
    </row>
    <row r="52" spans="1:20">
      <c r="A52" s="400">
        <v>18</v>
      </c>
      <c r="B52" s="328" t="s">
        <v>61</v>
      </c>
      <c r="C52" s="436">
        <v>1925.0822923492926</v>
      </c>
      <c r="D52" s="259"/>
      <c r="E52" s="328" t="s">
        <v>61</v>
      </c>
      <c r="F52" s="436">
        <v>1665</v>
      </c>
      <c r="G52" s="259"/>
      <c r="I52" s="328" t="s">
        <v>55</v>
      </c>
      <c r="J52" s="436">
        <v>9388.1665951823488</v>
      </c>
      <c r="L52" s="328" t="s">
        <v>55</v>
      </c>
      <c r="M52" s="436">
        <v>9214</v>
      </c>
      <c r="P52" s="328" t="s">
        <v>71</v>
      </c>
      <c r="Q52" s="328">
        <v>5361.5580689850785</v>
      </c>
      <c r="T52" s="328">
        <v>1410</v>
      </c>
    </row>
    <row r="53" spans="1:20">
      <c r="A53" s="400">
        <v>19</v>
      </c>
      <c r="B53" s="328" t="s">
        <v>71</v>
      </c>
      <c r="C53" s="436">
        <v>1527.7729583510202</v>
      </c>
      <c r="D53" s="259"/>
      <c r="E53" s="328" t="s">
        <v>71</v>
      </c>
      <c r="F53" s="436">
        <v>1452</v>
      </c>
      <c r="G53" s="259"/>
      <c r="I53" s="328" t="s">
        <v>61</v>
      </c>
      <c r="J53" s="436">
        <v>9227.3524000484977</v>
      </c>
      <c r="L53" s="328" t="s">
        <v>71</v>
      </c>
      <c r="M53" s="436">
        <v>8863</v>
      </c>
      <c r="P53" s="328" t="s">
        <v>21</v>
      </c>
      <c r="Q53" s="328">
        <v>4648.3686940307416</v>
      </c>
      <c r="T53" s="328">
        <v>869</v>
      </c>
    </row>
    <row r="54" spans="1:20">
      <c r="A54" s="400">
        <v>20</v>
      </c>
      <c r="B54" s="328" t="s">
        <v>55</v>
      </c>
      <c r="C54" s="436">
        <v>1480.5161519182404</v>
      </c>
      <c r="D54" s="259"/>
      <c r="E54" s="328" t="s">
        <v>55</v>
      </c>
      <c r="F54" s="436">
        <v>1406</v>
      </c>
      <c r="G54" s="259"/>
      <c r="I54" s="328" t="s">
        <v>71</v>
      </c>
      <c r="J54" s="436">
        <v>8893.7353904406918</v>
      </c>
      <c r="L54" s="328" t="s">
        <v>61</v>
      </c>
      <c r="M54" s="436">
        <v>8634</v>
      </c>
      <c r="P54" s="328" t="s">
        <v>35</v>
      </c>
      <c r="Q54" s="328">
        <v>4388.6874545564187</v>
      </c>
      <c r="T54" s="328">
        <v>42340</v>
      </c>
    </row>
    <row r="55" spans="1:20">
      <c r="A55" s="437"/>
      <c r="B55" s="438"/>
      <c r="C55" s="439"/>
      <c r="D55" s="440"/>
      <c r="E55" s="438"/>
      <c r="F55" s="439"/>
      <c r="G55" s="440"/>
      <c r="H55" s="441"/>
      <c r="I55" s="438"/>
      <c r="J55" s="439"/>
      <c r="K55" s="440"/>
      <c r="L55" s="438"/>
      <c r="M55" s="439"/>
      <c r="N55" s="440"/>
      <c r="O55" s="441"/>
      <c r="P55" s="438"/>
      <c r="Q55" s="438"/>
      <c r="T55" s="328"/>
    </row>
    <row r="56" spans="1:20">
      <c r="A56" s="400">
        <v>21</v>
      </c>
      <c r="B56" s="328" t="s">
        <v>35</v>
      </c>
      <c r="C56" s="436">
        <v>1442.9037025183479</v>
      </c>
      <c r="D56" s="259"/>
      <c r="E56" s="328" t="s">
        <v>49</v>
      </c>
      <c r="F56" s="436">
        <v>1240</v>
      </c>
      <c r="G56" s="259"/>
      <c r="I56" s="328" t="s">
        <v>49</v>
      </c>
      <c r="J56" s="436">
        <v>8080.333075976434</v>
      </c>
      <c r="L56" s="328" t="s">
        <v>49</v>
      </c>
      <c r="M56" s="436">
        <v>7721</v>
      </c>
      <c r="P56" s="328" t="s">
        <v>49</v>
      </c>
      <c r="Q56" s="328">
        <v>3589.0143494164145</v>
      </c>
      <c r="T56" s="328">
        <v>10644</v>
      </c>
    </row>
    <row r="57" spans="1:20">
      <c r="A57" s="400">
        <v>22</v>
      </c>
      <c r="B57" s="328" t="s">
        <v>49</v>
      </c>
      <c r="C57" s="436">
        <v>1338.8172458446247</v>
      </c>
      <c r="D57" s="259"/>
      <c r="E57" s="328" t="s">
        <v>35</v>
      </c>
      <c r="F57" s="436">
        <v>1221</v>
      </c>
      <c r="G57" s="259"/>
      <c r="I57" s="328" t="s">
        <v>53</v>
      </c>
      <c r="J57" s="436">
        <v>7358.7067750996221</v>
      </c>
      <c r="L57" s="328" t="s">
        <v>53</v>
      </c>
      <c r="M57" s="436">
        <v>7209</v>
      </c>
      <c r="P57" s="328" t="s">
        <v>55</v>
      </c>
      <c r="Q57" s="328">
        <v>3472.3251862627953</v>
      </c>
      <c r="T57" s="328">
        <v>1538</v>
      </c>
    </row>
    <row r="58" spans="1:20">
      <c r="A58" s="400">
        <v>23</v>
      </c>
      <c r="B58" s="328" t="s">
        <v>62</v>
      </c>
      <c r="C58" s="436">
        <v>1197.0314573877847</v>
      </c>
      <c r="D58" s="259"/>
      <c r="E58" s="328" t="s">
        <v>62</v>
      </c>
      <c r="F58" s="436">
        <v>1025</v>
      </c>
      <c r="G58" s="259"/>
      <c r="I58" s="328" t="s">
        <v>22</v>
      </c>
      <c r="J58" s="436">
        <v>6744.7726361880996</v>
      </c>
      <c r="L58" s="328" t="s">
        <v>22</v>
      </c>
      <c r="M58" s="436">
        <v>6380</v>
      </c>
      <c r="P58" s="328" t="s">
        <v>62</v>
      </c>
      <c r="Q58" s="328">
        <v>3318.3128950778728</v>
      </c>
      <c r="T58" s="328">
        <v>1604</v>
      </c>
    </row>
    <row r="59" spans="1:20">
      <c r="A59" s="400">
        <v>24</v>
      </c>
      <c r="B59" s="328" t="s">
        <v>23</v>
      </c>
      <c r="C59" s="436">
        <v>1147.8454037745646</v>
      </c>
      <c r="D59" s="259"/>
      <c r="E59" s="328" t="s">
        <v>27</v>
      </c>
      <c r="F59" s="436">
        <v>985</v>
      </c>
      <c r="G59" s="259"/>
      <c r="I59" s="328" t="s">
        <v>62</v>
      </c>
      <c r="J59" s="436">
        <v>6496.7136776509806</v>
      </c>
      <c r="L59" s="328" t="s">
        <v>62</v>
      </c>
      <c r="M59" s="436">
        <v>5895</v>
      </c>
      <c r="P59" s="328" t="s">
        <v>22</v>
      </c>
      <c r="Q59" s="328">
        <v>2972.4695884671933</v>
      </c>
      <c r="T59" s="328">
        <v>671</v>
      </c>
    </row>
    <row r="60" spans="1:20">
      <c r="A60" s="400">
        <v>25</v>
      </c>
      <c r="B60" s="328" t="s">
        <v>27</v>
      </c>
      <c r="C60" s="436">
        <v>1006.5886840238988</v>
      </c>
      <c r="D60" s="259"/>
      <c r="E60" s="328" t="s">
        <v>23</v>
      </c>
      <c r="F60" s="436">
        <v>966</v>
      </c>
      <c r="G60" s="259"/>
      <c r="I60" s="328" t="s">
        <v>21</v>
      </c>
      <c r="J60" s="436">
        <v>6119.694331583305</v>
      </c>
      <c r="L60" s="328" t="s">
        <v>48</v>
      </c>
      <c r="M60" s="436">
        <v>4502</v>
      </c>
      <c r="P60" s="328" t="s">
        <v>27</v>
      </c>
      <c r="Q60" s="328">
        <v>2685.0970350620441</v>
      </c>
      <c r="T60" s="328">
        <v>764</v>
      </c>
    </row>
    <row r="61" spans="1:20">
      <c r="A61" s="400">
        <v>26</v>
      </c>
      <c r="B61" s="328" t="s">
        <v>22</v>
      </c>
      <c r="C61" s="436">
        <v>932.93013887602376</v>
      </c>
      <c r="D61" s="259"/>
      <c r="E61" s="328" t="s">
        <v>53</v>
      </c>
      <c r="F61" s="436">
        <v>964</v>
      </c>
      <c r="G61" s="259"/>
      <c r="I61" s="328" t="s">
        <v>38</v>
      </c>
      <c r="J61" s="436">
        <v>4557.4195272095703</v>
      </c>
      <c r="L61" s="328" t="s">
        <v>67</v>
      </c>
      <c r="M61" s="436">
        <v>3823</v>
      </c>
      <c r="P61" s="328" t="s">
        <v>53</v>
      </c>
      <c r="Q61" s="328">
        <v>2648.0237019660908</v>
      </c>
      <c r="T61" s="328">
        <v>4738</v>
      </c>
    </row>
    <row r="62" spans="1:20">
      <c r="A62" s="400">
        <v>27</v>
      </c>
      <c r="B62" s="328" t="s">
        <v>53</v>
      </c>
      <c r="C62" s="436">
        <v>916.50652937020948</v>
      </c>
      <c r="D62" s="259"/>
      <c r="E62" s="328" t="s">
        <v>22</v>
      </c>
      <c r="F62" s="436">
        <v>881</v>
      </c>
      <c r="G62" s="259"/>
      <c r="I62" s="328" t="s">
        <v>48</v>
      </c>
      <c r="J62" s="436">
        <v>4433.3164830094593</v>
      </c>
      <c r="L62" s="328" t="s">
        <v>38</v>
      </c>
      <c r="M62" s="436">
        <v>3742</v>
      </c>
      <c r="P62" s="328" t="s">
        <v>23</v>
      </c>
      <c r="Q62" s="328">
        <v>2387.4073128782029</v>
      </c>
      <c r="T62" s="328">
        <v>1716</v>
      </c>
    </row>
    <row r="63" spans="1:20">
      <c r="A63" s="400">
        <v>28</v>
      </c>
      <c r="B63" s="328" t="s">
        <v>47</v>
      </c>
      <c r="C63" s="436">
        <v>608.40505574772874</v>
      </c>
      <c r="D63" s="259"/>
      <c r="E63" s="328" t="s">
        <v>47</v>
      </c>
      <c r="F63" s="436">
        <v>634</v>
      </c>
      <c r="G63" s="259"/>
      <c r="I63" s="328" t="s">
        <v>27</v>
      </c>
      <c r="J63" s="436">
        <v>4188.4125967828895</v>
      </c>
      <c r="L63" s="328" t="s">
        <v>21</v>
      </c>
      <c r="M63" s="436">
        <v>3680</v>
      </c>
      <c r="P63" s="328" t="s">
        <v>47</v>
      </c>
      <c r="Q63" s="328">
        <v>1672.0286575207615</v>
      </c>
      <c r="T63" s="328">
        <v>1438</v>
      </c>
    </row>
    <row r="64" spans="1:20">
      <c r="A64" s="400">
        <v>29</v>
      </c>
      <c r="B64" s="328" t="s">
        <v>59</v>
      </c>
      <c r="C64" s="436">
        <v>561.7041528262157</v>
      </c>
      <c r="D64" s="259"/>
      <c r="E64" s="328" t="s">
        <v>38</v>
      </c>
      <c r="F64" s="436">
        <v>560</v>
      </c>
      <c r="G64" s="259"/>
      <c r="I64" s="328" t="s">
        <v>43</v>
      </c>
      <c r="J64" s="436">
        <v>4180.8263287510554</v>
      </c>
      <c r="L64" s="328" t="s">
        <v>43</v>
      </c>
      <c r="M64" s="436">
        <v>3673</v>
      </c>
      <c r="P64" s="328" t="s">
        <v>42</v>
      </c>
      <c r="Q64" s="328">
        <v>1632.6713886627822</v>
      </c>
      <c r="T64" s="328">
        <v>3326</v>
      </c>
    </row>
    <row r="65" spans="1:20">
      <c r="A65" s="400">
        <v>30</v>
      </c>
      <c r="B65" s="328" t="s">
        <v>38</v>
      </c>
      <c r="C65" s="436">
        <v>544.68665691096373</v>
      </c>
      <c r="D65" s="259"/>
      <c r="E65" s="328" t="s">
        <v>42</v>
      </c>
      <c r="F65" s="436">
        <v>541</v>
      </c>
      <c r="G65" s="259"/>
      <c r="I65" s="328" t="s">
        <v>67</v>
      </c>
      <c r="J65" s="436">
        <v>3728.1049485545545</v>
      </c>
      <c r="L65" s="328" t="s">
        <v>27</v>
      </c>
      <c r="M65" s="436">
        <v>3576</v>
      </c>
      <c r="P65" s="328" t="s">
        <v>38</v>
      </c>
      <c r="Q65" s="328">
        <v>1592.9976485459897</v>
      </c>
      <c r="T65" s="328">
        <v>15533</v>
      </c>
    </row>
    <row r="66" spans="1:20">
      <c r="A66" s="400">
        <v>31</v>
      </c>
      <c r="B66" s="328" t="s">
        <v>69</v>
      </c>
      <c r="C66" s="436">
        <v>523.11042614626217</v>
      </c>
      <c r="D66" s="259"/>
      <c r="E66" s="328" t="s">
        <v>69</v>
      </c>
      <c r="F66" s="436">
        <v>517</v>
      </c>
      <c r="G66" s="259"/>
      <c r="I66" s="328" t="s">
        <v>23</v>
      </c>
      <c r="J66" s="436">
        <v>3634.1999703197648</v>
      </c>
      <c r="L66" s="328" t="s">
        <v>47</v>
      </c>
      <c r="M66" s="436">
        <v>3494</v>
      </c>
      <c r="P66" s="328" t="s">
        <v>48</v>
      </c>
      <c r="Q66" s="328">
        <v>1548.1718480002639</v>
      </c>
      <c r="T66" s="328">
        <v>386</v>
      </c>
    </row>
    <row r="67" spans="1:20">
      <c r="A67" s="400">
        <v>32</v>
      </c>
      <c r="B67" s="328" t="s">
        <v>42</v>
      </c>
      <c r="C67" s="436">
        <v>518.34859468499451</v>
      </c>
      <c r="D67" s="259"/>
      <c r="E67" s="328" t="s">
        <v>48</v>
      </c>
      <c r="F67" s="436">
        <v>500</v>
      </c>
      <c r="G67" s="259"/>
      <c r="I67" s="328" t="s">
        <v>42</v>
      </c>
      <c r="J67" s="436">
        <v>3581.9740860054349</v>
      </c>
      <c r="L67" s="328" t="s">
        <v>69</v>
      </c>
      <c r="M67" s="436">
        <v>3424</v>
      </c>
      <c r="P67" s="328" t="s">
        <v>59</v>
      </c>
      <c r="Q67" s="328">
        <v>1530.1844765988576</v>
      </c>
      <c r="T67" s="328">
        <v>2522</v>
      </c>
    </row>
    <row r="68" spans="1:20">
      <c r="A68" s="400">
        <v>33</v>
      </c>
      <c r="B68" s="328" t="s">
        <v>48</v>
      </c>
      <c r="C68" s="436">
        <v>505.21565522474839</v>
      </c>
      <c r="D68" s="259"/>
      <c r="E68" s="328" t="s">
        <v>59</v>
      </c>
      <c r="F68" s="436">
        <v>465</v>
      </c>
      <c r="G68" s="259"/>
      <c r="I68" s="328" t="s">
        <v>47</v>
      </c>
      <c r="J68" s="436">
        <v>3445.7618426696326</v>
      </c>
      <c r="L68" s="328" t="s">
        <v>42</v>
      </c>
      <c r="M68" s="436">
        <v>3369</v>
      </c>
      <c r="P68" s="328" t="s">
        <v>69</v>
      </c>
      <c r="Q68" s="328">
        <v>1522.3039173096777</v>
      </c>
      <c r="T68" s="328">
        <v>15844</v>
      </c>
    </row>
    <row r="69" spans="1:20">
      <c r="A69" s="400">
        <v>34</v>
      </c>
      <c r="B69" s="328" t="s">
        <v>60</v>
      </c>
      <c r="C69" s="436">
        <v>490.38350202592926</v>
      </c>
      <c r="D69" s="259"/>
      <c r="E69" s="328" t="s">
        <v>60</v>
      </c>
      <c r="F69" s="436">
        <v>457</v>
      </c>
      <c r="G69" s="259"/>
      <c r="I69" s="328" t="s">
        <v>69</v>
      </c>
      <c r="J69" s="436">
        <v>3291.0808964283642</v>
      </c>
      <c r="L69" s="328" t="s">
        <v>23</v>
      </c>
      <c r="M69" s="436">
        <v>3286</v>
      </c>
      <c r="P69" s="328" t="s">
        <v>67</v>
      </c>
      <c r="Q69" s="328">
        <v>1334.0573583671858</v>
      </c>
      <c r="T69" s="328">
        <v>3647</v>
      </c>
    </row>
    <row r="70" spans="1:20">
      <c r="A70" s="400">
        <v>35</v>
      </c>
      <c r="B70" s="328" t="s">
        <v>32</v>
      </c>
      <c r="C70" s="436">
        <v>486.15616795255465</v>
      </c>
      <c r="D70" s="259"/>
      <c r="E70" s="328" t="s">
        <v>32</v>
      </c>
      <c r="F70" s="436">
        <v>430</v>
      </c>
      <c r="G70" s="259"/>
      <c r="I70" s="328" t="s">
        <v>65</v>
      </c>
      <c r="J70" s="436">
        <v>3069.7415236155894</v>
      </c>
      <c r="L70" s="328" t="s">
        <v>65</v>
      </c>
      <c r="M70" s="436">
        <v>2656</v>
      </c>
      <c r="P70" s="328" t="s">
        <v>32</v>
      </c>
      <c r="Q70" s="328">
        <v>1310.4383352429422</v>
      </c>
      <c r="T70" s="328">
        <v>206</v>
      </c>
    </row>
    <row r="71" spans="1:20">
      <c r="A71" s="400">
        <v>36</v>
      </c>
      <c r="B71" s="328" t="s">
        <v>43</v>
      </c>
      <c r="C71" s="436">
        <v>477.75529274079366</v>
      </c>
      <c r="D71" s="259"/>
      <c r="E71" s="328" t="s">
        <v>63</v>
      </c>
      <c r="F71" s="436">
        <v>428</v>
      </c>
      <c r="G71" s="259"/>
      <c r="I71" s="328" t="s">
        <v>59</v>
      </c>
      <c r="J71" s="436">
        <v>2531.1614377505539</v>
      </c>
      <c r="L71" s="328" t="s">
        <v>59</v>
      </c>
      <c r="M71" s="436">
        <v>2418</v>
      </c>
      <c r="P71" s="328" t="s">
        <v>65</v>
      </c>
      <c r="Q71" s="328">
        <v>1280.5663056974008</v>
      </c>
      <c r="T71" s="328">
        <v>558</v>
      </c>
    </row>
    <row r="72" spans="1:20">
      <c r="A72" s="400">
        <v>37</v>
      </c>
      <c r="B72" s="328" t="s">
        <v>63</v>
      </c>
      <c r="C72" s="436">
        <v>422.91541077810956</v>
      </c>
      <c r="D72" s="259"/>
      <c r="E72" s="328" t="s">
        <v>43</v>
      </c>
      <c r="F72" s="436">
        <v>424</v>
      </c>
      <c r="G72" s="259"/>
      <c r="I72" s="328" t="s">
        <v>60</v>
      </c>
      <c r="J72" s="436">
        <v>2516.7988249771688</v>
      </c>
      <c r="L72" s="328" t="s">
        <v>32</v>
      </c>
      <c r="M72" s="436">
        <v>2384</v>
      </c>
      <c r="P72" s="328" t="s">
        <v>60</v>
      </c>
      <c r="Q72" s="328">
        <v>1250.5513514259278</v>
      </c>
      <c r="T72" s="328">
        <v>17765</v>
      </c>
    </row>
    <row r="73" spans="1:20">
      <c r="A73" s="400">
        <v>38</v>
      </c>
      <c r="B73" s="328" t="s">
        <v>67</v>
      </c>
      <c r="C73" s="436">
        <v>415.53343699374506</v>
      </c>
      <c r="D73" s="259"/>
      <c r="E73" s="328" t="s">
        <v>67</v>
      </c>
      <c r="F73" s="436">
        <v>392</v>
      </c>
      <c r="G73" s="259"/>
      <c r="I73" s="328" t="s">
        <v>32</v>
      </c>
      <c r="J73" s="436">
        <v>2504.3742120924935</v>
      </c>
      <c r="L73" s="328" t="s">
        <v>60</v>
      </c>
      <c r="M73" s="436">
        <v>2149</v>
      </c>
      <c r="P73" s="328" t="s">
        <v>43</v>
      </c>
      <c r="Q73" s="328">
        <v>1133.3094685776948</v>
      </c>
      <c r="T73" s="328">
        <v>1276</v>
      </c>
    </row>
    <row r="74" spans="1:20">
      <c r="A74" s="400">
        <v>39</v>
      </c>
      <c r="B74" s="328" t="s">
        <v>39</v>
      </c>
      <c r="C74" s="436">
        <v>386.02036150190912</v>
      </c>
      <c r="D74" s="259"/>
      <c r="E74" s="328" t="s">
        <v>65</v>
      </c>
      <c r="F74" s="436">
        <v>343</v>
      </c>
      <c r="G74" s="259"/>
      <c r="I74" s="328" t="s">
        <v>39</v>
      </c>
      <c r="J74" s="436">
        <v>2099.5044773091131</v>
      </c>
      <c r="L74" s="328" t="s">
        <v>39</v>
      </c>
      <c r="M74" s="436">
        <v>2043</v>
      </c>
      <c r="P74" s="328" t="s">
        <v>39</v>
      </c>
      <c r="Q74" s="328">
        <v>958.51038358722622</v>
      </c>
      <c r="T74" s="328">
        <v>1027</v>
      </c>
    </row>
    <row r="75" spans="1:20">
      <c r="A75" s="400">
        <v>40</v>
      </c>
      <c r="B75" s="328" t="s">
        <v>65</v>
      </c>
      <c r="C75" s="436">
        <v>356.66304078178217</v>
      </c>
      <c r="D75" s="259"/>
      <c r="E75" s="328" t="s">
        <v>39</v>
      </c>
      <c r="F75" s="436">
        <v>314</v>
      </c>
      <c r="G75" s="259"/>
      <c r="I75" s="328" t="s">
        <v>45</v>
      </c>
      <c r="J75" s="436">
        <v>2003.755475078608</v>
      </c>
      <c r="L75" s="328" t="s">
        <v>45</v>
      </c>
      <c r="M75" s="436">
        <v>1895</v>
      </c>
      <c r="P75" s="328" t="s">
        <v>45</v>
      </c>
      <c r="Q75" s="328">
        <v>887.9451458593868</v>
      </c>
      <c r="T75" s="328">
        <v>4846</v>
      </c>
    </row>
    <row r="76" spans="1:20">
      <c r="A76" s="400">
        <v>41</v>
      </c>
      <c r="B76" s="328" t="s">
        <v>44</v>
      </c>
      <c r="C76" s="436">
        <v>325.938487219975</v>
      </c>
      <c r="D76" s="259"/>
      <c r="E76" s="328" t="s">
        <v>44</v>
      </c>
      <c r="F76" s="436">
        <v>277</v>
      </c>
      <c r="G76" s="259"/>
      <c r="I76" s="328" t="s">
        <v>33</v>
      </c>
      <c r="J76" s="436">
        <v>1815.8005965944653</v>
      </c>
      <c r="L76" s="328" t="s">
        <v>44</v>
      </c>
      <c r="M76" s="436">
        <v>1623</v>
      </c>
      <c r="P76" s="328" t="s">
        <v>33</v>
      </c>
      <c r="Q76" s="328">
        <v>835.92750535697519</v>
      </c>
      <c r="T76" s="328">
        <v>2889</v>
      </c>
    </row>
    <row r="77" spans="1:20">
      <c r="A77" s="400">
        <v>42</v>
      </c>
      <c r="B77" s="328" t="s">
        <v>33</v>
      </c>
      <c r="C77" s="436">
        <v>271.94004080093873</v>
      </c>
      <c r="D77" s="259"/>
      <c r="E77" s="328" t="s">
        <v>33</v>
      </c>
      <c r="F77" s="436">
        <v>226</v>
      </c>
      <c r="G77" s="259"/>
      <c r="I77" s="328" t="s">
        <v>63</v>
      </c>
      <c r="J77" s="436">
        <v>1755.3629249856228</v>
      </c>
      <c r="L77" s="328" t="s">
        <v>64</v>
      </c>
      <c r="M77" s="436">
        <v>1621</v>
      </c>
      <c r="P77" s="328" t="s">
        <v>64</v>
      </c>
      <c r="Q77" s="328">
        <v>777.1355442475558</v>
      </c>
      <c r="T77" s="328">
        <v>694</v>
      </c>
    </row>
    <row r="78" spans="1:20">
      <c r="A78" s="400">
        <v>43</v>
      </c>
      <c r="B78" s="328" t="s">
        <v>45</v>
      </c>
      <c r="C78" s="436">
        <v>256.83396614380024</v>
      </c>
      <c r="D78" s="259"/>
      <c r="E78" s="328" t="s">
        <v>45</v>
      </c>
      <c r="F78" s="436">
        <v>221</v>
      </c>
      <c r="G78" s="259"/>
      <c r="I78" s="328" t="s">
        <v>44</v>
      </c>
      <c r="J78" s="436">
        <v>1653.8151297192933</v>
      </c>
      <c r="L78" s="328" t="s">
        <v>33</v>
      </c>
      <c r="M78" s="436">
        <v>1492</v>
      </c>
      <c r="P78" s="328" t="s">
        <v>44</v>
      </c>
      <c r="Q78" s="328">
        <v>762.02745848641666</v>
      </c>
      <c r="T78" s="328">
        <v>728</v>
      </c>
    </row>
    <row r="79" spans="1:20">
      <c r="A79" s="400">
        <v>44</v>
      </c>
      <c r="B79" s="328" t="s">
        <v>64</v>
      </c>
      <c r="C79" s="436">
        <v>208.4506092272872</v>
      </c>
      <c r="D79" s="259"/>
      <c r="E79" s="328" t="s">
        <v>64</v>
      </c>
      <c r="F79" s="436">
        <v>191</v>
      </c>
      <c r="G79" s="259"/>
      <c r="I79" s="328" t="s">
        <v>64</v>
      </c>
      <c r="J79" s="436">
        <v>1586.3923239985331</v>
      </c>
      <c r="L79" s="328" t="s">
        <v>63</v>
      </c>
      <c r="M79" s="436">
        <v>1318</v>
      </c>
      <c r="P79" s="328" t="s">
        <v>63</v>
      </c>
      <c r="Q79" s="328">
        <v>663.49265919721608</v>
      </c>
      <c r="T79" s="328">
        <v>886</v>
      </c>
    </row>
    <row r="80" spans="1:20">
      <c r="A80" s="400">
        <v>45</v>
      </c>
      <c r="B80" s="328" t="s">
        <v>57</v>
      </c>
      <c r="C80" s="436">
        <v>172.50873822327958</v>
      </c>
      <c r="D80" s="259"/>
      <c r="E80" s="328" t="s">
        <v>52</v>
      </c>
      <c r="F80" s="436">
        <v>162</v>
      </c>
      <c r="G80" s="259"/>
      <c r="I80" s="328" t="s">
        <v>36</v>
      </c>
      <c r="J80" s="436">
        <v>1162.1192720816241</v>
      </c>
      <c r="L80" s="328" t="s">
        <v>36</v>
      </c>
      <c r="M80" s="436">
        <v>1129</v>
      </c>
      <c r="P80" s="328" t="s">
        <v>57</v>
      </c>
      <c r="Q80" s="328">
        <v>489.85558625414745</v>
      </c>
      <c r="T80" s="328">
        <v>287</v>
      </c>
    </row>
    <row r="81" spans="1:20">
      <c r="A81" s="400">
        <v>46</v>
      </c>
      <c r="B81" s="328" t="s">
        <v>52</v>
      </c>
      <c r="C81" s="436">
        <v>152.53307212704902</v>
      </c>
      <c r="D81" s="259"/>
      <c r="E81" s="328" t="s">
        <v>57</v>
      </c>
      <c r="F81" s="436">
        <v>149</v>
      </c>
      <c r="G81" s="259"/>
      <c r="I81" s="328" t="s">
        <v>52</v>
      </c>
      <c r="J81" s="436">
        <v>942.58228757147185</v>
      </c>
      <c r="L81" s="328" t="s">
        <v>57</v>
      </c>
      <c r="M81" s="436">
        <v>973</v>
      </c>
      <c r="P81" s="328" t="s">
        <v>36</v>
      </c>
      <c r="Q81" s="328">
        <v>394.49459210210529</v>
      </c>
      <c r="T81" s="328">
        <v>1251</v>
      </c>
    </row>
    <row r="82" spans="1:20">
      <c r="A82" s="400">
        <v>47</v>
      </c>
      <c r="B82" s="328" t="s">
        <v>36</v>
      </c>
      <c r="C82" s="436">
        <v>125.83193654331984</v>
      </c>
      <c r="D82" s="259"/>
      <c r="E82" s="328" t="s">
        <v>36</v>
      </c>
      <c r="F82" s="436">
        <v>99</v>
      </c>
      <c r="G82" s="259"/>
      <c r="I82" s="328" t="s">
        <v>57</v>
      </c>
      <c r="J82" s="436">
        <v>930.3794629562957</v>
      </c>
      <c r="L82" s="328" t="s">
        <v>52</v>
      </c>
      <c r="M82" s="436">
        <v>962</v>
      </c>
      <c r="P82" s="328" t="s">
        <v>52</v>
      </c>
      <c r="Q82" s="328">
        <v>363.34338370044884</v>
      </c>
      <c r="T82" s="328">
        <v>225</v>
      </c>
    </row>
    <row r="83" spans="1:20">
      <c r="A83" s="400">
        <v>48</v>
      </c>
      <c r="B83" s="328" t="s">
        <v>72</v>
      </c>
      <c r="C83" s="436">
        <v>60.613840533372823</v>
      </c>
      <c r="D83" s="259"/>
      <c r="E83" s="328" t="s">
        <v>68</v>
      </c>
      <c r="F83" s="436">
        <v>94</v>
      </c>
      <c r="G83" s="259"/>
      <c r="I83" s="328" t="s">
        <v>56</v>
      </c>
      <c r="J83" s="436">
        <v>572.57112263303213</v>
      </c>
      <c r="L83" s="328" t="s">
        <v>56</v>
      </c>
      <c r="M83" s="436">
        <v>881</v>
      </c>
      <c r="P83" s="328" t="s">
        <v>56</v>
      </c>
      <c r="Q83" s="328">
        <v>198.87541514284658</v>
      </c>
      <c r="T83" s="328">
        <v>1486</v>
      </c>
    </row>
    <row r="84" spans="1:20">
      <c r="A84" s="400">
        <v>49</v>
      </c>
      <c r="B84" s="328" t="s">
        <v>56</v>
      </c>
      <c r="C84" s="436">
        <v>46.014751841684145</v>
      </c>
      <c r="D84" s="259"/>
      <c r="E84" s="328" t="s">
        <v>72</v>
      </c>
      <c r="F84" s="436">
        <v>44</v>
      </c>
      <c r="G84" s="259"/>
      <c r="I84" s="328" t="s">
        <v>66</v>
      </c>
      <c r="J84" s="436">
        <v>429.72684878331182</v>
      </c>
      <c r="L84" s="328" t="s">
        <v>66</v>
      </c>
      <c r="M84" s="436">
        <v>633</v>
      </c>
      <c r="P84" s="328" t="s">
        <v>66</v>
      </c>
      <c r="Q84" s="328">
        <v>197.72684878331182</v>
      </c>
      <c r="T84" s="328">
        <v>6171</v>
      </c>
    </row>
    <row r="85" spans="1:20">
      <c r="A85" s="400">
        <v>50</v>
      </c>
      <c r="B85" s="328" t="s">
        <v>66</v>
      </c>
      <c r="C85" s="436">
        <v>33.742252969610327</v>
      </c>
      <c r="D85" s="259"/>
      <c r="E85" s="328" t="s">
        <v>56</v>
      </c>
      <c r="F85" s="436">
        <v>39</v>
      </c>
      <c r="G85" s="259"/>
      <c r="I85" s="328" t="s">
        <v>72</v>
      </c>
      <c r="J85" s="436">
        <v>424.38058620366985</v>
      </c>
      <c r="L85" s="328" t="s">
        <v>68</v>
      </c>
      <c r="M85" s="436">
        <v>412</v>
      </c>
      <c r="P85" s="328" t="s">
        <v>68</v>
      </c>
      <c r="Q85" s="328">
        <v>197.39096396275966</v>
      </c>
      <c r="T85" s="328">
        <v>4976</v>
      </c>
    </row>
    <row r="86" spans="1:20">
      <c r="A86" s="400">
        <v>51</v>
      </c>
      <c r="B86" s="328" t="s">
        <v>68</v>
      </c>
      <c r="C86" s="436">
        <v>27.052114060963618</v>
      </c>
      <c r="E86" s="328" t="s">
        <v>66</v>
      </c>
      <c r="F86" s="436">
        <v>39</v>
      </c>
      <c r="I86" s="328" t="s">
        <v>68</v>
      </c>
      <c r="J86" s="436">
        <v>403.5319262721523</v>
      </c>
      <c r="L86" s="328" t="s">
        <v>72</v>
      </c>
      <c r="M86" s="436">
        <v>401</v>
      </c>
      <c r="P86" s="328" t="s">
        <v>72</v>
      </c>
      <c r="Q86" s="328">
        <v>179.46146904034899</v>
      </c>
      <c r="T86" s="328">
        <v>177</v>
      </c>
    </row>
    <row r="87" spans="1:20">
      <c r="E87" s="328"/>
      <c r="F87" s="436"/>
      <c r="I87" s="328"/>
      <c r="J87" s="436"/>
      <c r="L87" s="328"/>
      <c r="M87" s="436"/>
      <c r="P87" s="328"/>
      <c r="Q87" s="328"/>
      <c r="T87" s="328"/>
    </row>
    <row r="88" spans="1:20">
      <c r="B88" s="328" t="s">
        <v>73</v>
      </c>
      <c r="C88" s="436">
        <v>0</v>
      </c>
      <c r="E88" s="328" t="s">
        <v>73</v>
      </c>
      <c r="F88" s="436">
        <v>2</v>
      </c>
      <c r="I88" s="328" t="s">
        <v>73</v>
      </c>
      <c r="J88" s="436">
        <v>9058.2191235059763</v>
      </c>
      <c r="L88" s="328" t="s">
        <v>73</v>
      </c>
      <c r="M88" s="436">
        <v>9313</v>
      </c>
      <c r="P88" s="328" t="s">
        <v>73</v>
      </c>
      <c r="Q88" s="328">
        <v>3</v>
      </c>
      <c r="T88" s="328">
        <v>4945</v>
      </c>
    </row>
    <row r="89" spans="1:20">
      <c r="B89" s="328" t="s">
        <v>74</v>
      </c>
      <c r="C89" s="436">
        <v>4052</v>
      </c>
      <c r="E89" s="328" t="s">
        <v>74</v>
      </c>
      <c r="F89" s="436">
        <v>138</v>
      </c>
      <c r="I89" s="328" t="s">
        <v>74</v>
      </c>
      <c r="J89" s="436">
        <v>18692</v>
      </c>
      <c r="L89" s="328" t="s">
        <v>74</v>
      </c>
      <c r="M89" s="436">
        <v>2213</v>
      </c>
      <c r="P89" s="328" t="s">
        <v>74</v>
      </c>
      <c r="Q89" s="328">
        <v>6662</v>
      </c>
      <c r="T89" s="328">
        <v>822</v>
      </c>
    </row>
    <row r="90" spans="1:20">
      <c r="B90" s="259"/>
      <c r="C90" s="259"/>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MARCH-10</vt:lpstr>
      <vt:lpstr>MARCH-10 Summary</vt:lpstr>
      <vt:lpstr>Top 20 US MARCH-10</vt:lpstr>
      <vt:lpstr>'MARCH-10'!Print_Area</vt:lpstr>
      <vt:lpstr>'Top 20 US MARCH-10'!Print_Area</vt:lpstr>
      <vt:lpstr>'MARCH-10'!Print_Titles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2010-07-21T18:48:58Z</dcterms:created>
  <dcterms:modified xsi:type="dcterms:W3CDTF">2010-08-05T18:12:24Z</dcterms:modified>
</cp:coreProperties>
</file>